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F:\Schulen\Abteilung\FB 22a\41 Mobiliar\Rahmenvertrag\Ausschreibung 2025\"/>
    </mc:Choice>
  </mc:AlternateContent>
  <xr:revisionPtr revIDLastSave="0" documentId="13_ncr:1_{626D733E-EC82-446B-BEC1-D163CBB98AEC}" xr6:coauthVersionLast="47" xr6:coauthVersionMax="47" xr10:uidLastSave="{00000000-0000-0000-0000-000000000000}"/>
  <bookViews>
    <workbookView xWindow="-38520" yWindow="-120" windowWidth="38640" windowHeight="21120" xr2:uid="{00000000-000D-0000-FFFF-FFFF00000000}"/>
  </bookViews>
  <sheets>
    <sheet name="Hinweise" sheetId="6" r:id="rId1"/>
    <sheet name="Tische und Stühle" sheetId="1" r:id="rId2"/>
    <sheet name="Schränke" sheetId="2" r:id="rId3"/>
    <sheet name="Wertungspreis und Rabatt"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4" i="2" l="1"/>
  <c r="C121" i="1"/>
  <c r="C109" i="1"/>
  <c r="C20" i="1"/>
  <c r="C7" i="1"/>
  <c r="C33" i="1" l="1"/>
  <c r="C65" i="1"/>
  <c r="C55" i="1"/>
  <c r="C133" i="1"/>
</calcChain>
</file>

<file path=xl/sharedStrings.xml><?xml version="1.0" encoding="utf-8"?>
<sst xmlns="http://schemas.openxmlformats.org/spreadsheetml/2006/main" count="218" uniqueCount="143">
  <si>
    <t>Plattengröße 70x50 cm einsitzig</t>
  </si>
  <si>
    <t>Tischplatte mit massivem Kunststoffkantenschutz.</t>
  </si>
  <si>
    <t>- Tischplattenstärke 25 mm, beidseitig melaminharzbeschichtet</t>
  </si>
  <si>
    <t>- Metallfarbe,Tischplatte und</t>
  </si>
  <si>
    <t xml:space="preserve">             Plattenkante nach Farbkarte</t>
  </si>
  <si>
    <t>Menge</t>
  </si>
  <si>
    <t>Tisch nach DIN EN 1729</t>
  </si>
  <si>
    <t xml:space="preserve">Pos. </t>
  </si>
  <si>
    <t>Leistungsbescheibung</t>
  </si>
  <si>
    <t>Gesamtpreis netto</t>
  </si>
  <si>
    <t>Plattengröße 70 x 50 cm einsitzig</t>
  </si>
  <si>
    <t>auf flachen Kufen mit Kunststoff-Trittschutz.</t>
  </si>
  <si>
    <t>Stahlteile epoxydharzpulverbeschichtet.</t>
  </si>
  <si>
    <t>Tischplatte mit massivem Kunststoffkantenschutz:</t>
  </si>
  <si>
    <t>Plattengröße 130 x 50 cm zweisitzig</t>
  </si>
  <si>
    <t>Schülertische</t>
  </si>
  <si>
    <t xml:space="preserve">Plattengröße 130x65 cm </t>
  </si>
  <si>
    <t>-     Tischplattenstärke 25 mm, melaminharzbeschichtet</t>
  </si>
  <si>
    <t>-        Metallfarbe, Tischplatte und Plattenkante nach Farbkarte</t>
  </si>
  <si>
    <t>Höhenverstellbarer Sitz-/Stehtisch für Lehrer</t>
  </si>
  <si>
    <t>- Metallfarbe, Tischplatte und Plattenkante nach Farbkarte</t>
  </si>
  <si>
    <t>Tischplattenstärke 25 mm, melaminharz-beschichtet, Säule mit integrierter 
Gasfeder, Stahlteile epoxydharzpulverbeschichtet</t>
  </si>
  <si>
    <t>Lehrertisch</t>
  </si>
  <si>
    <t>Besprechungstische</t>
  </si>
  <si>
    <t>-        Tischplattenstärke 25 mm</t>
  </si>
  <si>
    <t xml:space="preserve">Besprechungstisch/Arbeitstisch </t>
  </si>
  <si>
    <t>mit umlaufender Stahlrohrzarge.</t>
  </si>
  <si>
    <t xml:space="preserve">Stahlteile epoxydharzpulverbeschichtet. </t>
  </si>
  <si>
    <t>Tischplatte mit massivem Kunststoffkantenschutz;</t>
  </si>
  <si>
    <t>Funktionsfuge zum Einhängen von Zubehör zur Elektrifizierung, 
Tischerweiterung, u.ä. zwischen Tischplatte und Zarge</t>
  </si>
  <si>
    <t xml:space="preserve">Plattengröße 140x80 cm </t>
  </si>
  <si>
    <t>Schülerstühle</t>
  </si>
  <si>
    <t>Schülerstuhl nach DIN 1729</t>
  </si>
  <si>
    <t>Stabile Freischwingerkonstruktion,</t>
  </si>
  <si>
    <t xml:space="preserve">Stahlteile epoxydharzpulverbeschichtet, </t>
  </si>
  <si>
    <t>Rückenlehne in V-Form mit Griffloch,</t>
  </si>
  <si>
    <t>-        Gestellfarbe nach Farbkarte</t>
  </si>
  <si>
    <t>-        Sitz und Lehne nach Farbkarte</t>
  </si>
  <si>
    <t>-     Universalgleiter für alle Böden ( z.B. Teflon o.ä.)</t>
  </si>
  <si>
    <t>Gestell aus gebogenem, nach vorne federndem, hochfestem Rundstahlrohr; 
mit Querstrebe zwischen den Kufen</t>
  </si>
  <si>
    <t>Sitz-Lehneschale aus doppelwandigem, strukturiertem, recyclebarem Chemiewerkstoff mit Luftpolsterung, körpergerecht geformt, in der Mitte verjüngt, damit die Kinder sich auch verkehrt herum ("bewegte Schule") auf den Stuhl setzen können.</t>
  </si>
  <si>
    <t xml:space="preserve">Sitz-Lehnenschale aus Buchensperrholz körpergerecht geformt, 
in der Mitte verjüngt, damit die Kinder sich auch verkehrt herum ("bewegte Schule") auf den Stuhl setzen können, mit Antirutschlack auf Wasserbasis natur lackiert </t>
  </si>
  <si>
    <t>Reihenstapelstuhl</t>
  </si>
  <si>
    <t xml:space="preserve">-        Sitz und Rückenschale durchgehend </t>
  </si>
  <si>
    <t>-        Leicht tailliert</t>
  </si>
  <si>
    <t>-        Sitz und Rücken nach Farbkarte</t>
  </si>
  <si>
    <t>-        Mit Reihenverbindung</t>
  </si>
  <si>
    <t>Lehrerstühle</t>
  </si>
  <si>
    <t xml:space="preserve">Drehstuhl </t>
  </si>
  <si>
    <t xml:space="preserve">höhenverstellbar durch Gasfeder, </t>
  </si>
  <si>
    <t>Sitz mit Wippmechanik</t>
  </si>
  <si>
    <t>-        Stufenlos höhenverstellbar</t>
  </si>
  <si>
    <t>-        Sitz nach Farbkarte</t>
  </si>
  <si>
    <t>Gestell aus einem Alukreuzfuß 5-strahlig, Alu-Stärke mindestens 1,5mm, 
und einer Gasfeder mit Kunststoffabdeckung;</t>
  </si>
  <si>
    <t>Sitz-Lehnenschale aus Buchensperrholz mit Antirutschlack natur lackiert, 
körpergerecht geformt; in der Mitte verjüngt</t>
  </si>
  <si>
    <t>Bürodrehstuhl</t>
  </si>
  <si>
    <t>Gestell:</t>
  </si>
  <si>
    <t>Metall-Fußkreuz schwarz</t>
  </si>
  <si>
    <t>Strapazierfähiger Bezugsstoff</t>
  </si>
  <si>
    <t>Sicherheitsdoppelrollen, wahlweise für harte oder weiche Böden</t>
  </si>
  <si>
    <t>Bezug und Farbe nach Stoffkarte</t>
  </si>
  <si>
    <t>Ohne Armlehnen, hohe Rückenlehne mit ergonomisch geformter 
Lendenwirbelstütze (verstellbare Lordosenstütze) in Höhe, Tiefe und Neigung stufenlos verstellbar, stufenlose Sitzhöhenverstellung über Gasdruckfeder.</t>
  </si>
  <si>
    <t>Regalschrank ohne Mittelwand</t>
  </si>
  <si>
    <t>Größe 120x200x40 cm</t>
  </si>
  <si>
    <t xml:space="preserve">Seitenwände auf dem Boden aufstehend, Rückwand in Korpus eingenutet, Kanten mit stoßfestem Kunststoffumleimer, </t>
  </si>
  <si>
    <t>Korpus melaminharzbeschichtet, fest verdübelt und verleimt, mit Sockel, 
ohne Mittelwand</t>
  </si>
  <si>
    <t>verstellbare Einlegeböden, mindestens vier Bodenträger je Boden, 
Aushebelung nach oben darf aus Sicherheitsgründen nicht möglich sein, stabile Ausführung, Sockelhöhe 10 cm</t>
  </si>
  <si>
    <t>Regal-Halbschrank mit 2 Mittelwänden</t>
  </si>
  <si>
    <t>Größe 120 x 85 x 40 cm</t>
  </si>
  <si>
    <t xml:space="preserve">Seitenwände auf dem Boden aufstehend, Rückwand in Korpus eingenutet, Kanten mit Kunststoffumleimer, </t>
  </si>
  <si>
    <t>Fronten und Korpus melaminharzbeschichtet, Korpus fest verdübelt und 
verleimt, mit Sockel,</t>
  </si>
  <si>
    <t>2-türiger Schrank ohne Mittelwand</t>
  </si>
  <si>
    <t>Größe 120 x 200 x 40 cm</t>
  </si>
  <si>
    <t>verstellbare Einlegeböden, mindestens vier Bodenträger je Boden, 
Aushebelung nach oben darf aus Sicherheitsgründen nicht möglich sein, stabile Ausführung,</t>
  </si>
  <si>
    <t xml:space="preserve">Seitenwände auf dem Boden aufstehend, Rückwand in Korpus eingenutet, 
Kanten mit Kunststoffumleimer, </t>
  </si>
  <si>
    <t>2 Schiebetüren mit Aluführung, Zylinderschloss, abgerundete vernickelte 
Metallbügelgriffe, Sockelhöhe 10 cm</t>
  </si>
  <si>
    <t>- Korpus und Türen nach Farbkarte</t>
  </si>
  <si>
    <t>- mit Mittelwand</t>
  </si>
  <si>
    <t>- 2 Einlegeböden Spantischlerplatte in Korpusdekor</t>
  </si>
  <si>
    <t>Schiebetüren - Halbschrank mit Mittelwand</t>
  </si>
  <si>
    <t>Lehrerfächerschrank</t>
  </si>
  <si>
    <t xml:space="preserve"> 5 OH</t>
  </si>
  <si>
    <t>10 Lehrerfächer abschließbar</t>
  </si>
  <si>
    <t>Sockelhöhe 10 cm</t>
  </si>
  <si>
    <t>Korpus und Türen nach Farbkarte</t>
  </si>
  <si>
    <t>Seitenwände auf dem Boden aufstehend, Rückwand in Korpus eingenutet, 
Kanten mit Kunststoff-Umleimer</t>
  </si>
  <si>
    <t>(Passende Formularfach-Einsatzelemente mit verstellbaren 
Zwischenwänden müssen als Zubehör bei Bedarf lieferbar sein.)</t>
  </si>
  <si>
    <t>- 4 Stahleinlegeböden</t>
  </si>
  <si>
    <t>- Korpus  nach Farbkarte</t>
  </si>
  <si>
    <t>- 6 Einlegeböden Spantischlerplatte in Korpusdekor</t>
  </si>
  <si>
    <t>- mit 2 Mittelwänden</t>
  </si>
  <si>
    <t xml:space="preserve">- ohne Mittelwand </t>
  </si>
  <si>
    <t>Artikel Nr.</t>
  </si>
  <si>
    <t>Lehrertische</t>
  </si>
  <si>
    <t>Modellbezeichnung</t>
  </si>
  <si>
    <t>Art.-Nr.</t>
  </si>
  <si>
    <t>4-Bein-Rundstahlrohr</t>
  </si>
  <si>
    <t xml:space="preserve">Stabiles Mittelsäulengestell aus Präzisions-Flachoval-Stahlrohr </t>
  </si>
  <si>
    <t>Stabiles Mittelsäulengestell aus Präzisions-Flachoval-Stahlrohr</t>
  </si>
  <si>
    <t>Stabile C-Form Doppelsäulenkonstruktion aus Präzisions-Flachoval-Stahlrohr  mit Quersteg, der an den Seitenteilen verschweißt ist. Stahlteile epoxydharzpulverbeschichtet.</t>
  </si>
  <si>
    <t>Stabile C-Form Doppelsäulenkonstruktion aus Präzisions-Flachoval-Stahlrohr  mit Quersteg, der an den Seitenteilen verschweißt ist. 
Stahlteile epoxydharzpulverbeschichtet.</t>
  </si>
  <si>
    <t>4-Bein-Rundstahlrohr. Stahlteile epoxydharzpulverbeschichtet. 
3-seitig verblendet mit Ablagefach und verschließbarem Unterschrank mit 
1 Fachboden rechtsseitig. Tischplatte mit massivem Kunststoffkantenschutz;</t>
  </si>
  <si>
    <t>Stabile 4-Bein Konstruktion aus verschweißtem Präzisions-Rundstahlrohr,  Ergonomisch geformter Holz-Formsitz, Stahlteile verchromt</t>
  </si>
  <si>
    <t xml:space="preserve">Gestell aus umlaufender Rechteck-Stahlrohrzarge mit verschweißten Tischbeinen, epoxydharz-pulverbeschichtet. </t>
  </si>
  <si>
    <t>- Bodenausgleichsschrauben</t>
  </si>
  <si>
    <t>Kunststoff- oder Universalgleiter</t>
  </si>
  <si>
    <t>Kunststoffgleiter oder Universalgleiter</t>
  </si>
  <si>
    <t xml:space="preserve">höhenverstellbar mind. im Bereich von 65-85cm, </t>
  </si>
  <si>
    <t>Hinweise</t>
  </si>
  <si>
    <t>Einheitspreis netto</t>
  </si>
  <si>
    <t>Netto-Gesamtpreis Tische und Stühle (Pos. 1 bis 14)</t>
  </si>
  <si>
    <t>Netto-Gesamtpreis Schränke (Pos. 15 bis 19)</t>
  </si>
  <si>
    <t>Brutto-Gesamtpreis Basis-Sortiment (wertungsrelevanter Preis)</t>
  </si>
  <si>
    <t>Ermittlung des Brutto-Gesamtpreis Basis-Sortiment (wertungsrelevanter Preis)</t>
  </si>
  <si>
    <t>Umsatzsteuerbetrag auf (vorstehenden) Netto-Gesamtpreis Basis-Sortiment</t>
  </si>
  <si>
    <t>Mittelsäulengestell mit standsicherem Fuß und Gaslift-Höhenverstellung mind. im Bereich von 70-110 cm, Einhandbedienung auf Arbeitshöhe, Tischplatte 80x80cm mit massivem Kunststoffkantenschutz,</t>
  </si>
  <si>
    <t xml:space="preserve"> mind. im Bereich von 35 - 56 cm</t>
  </si>
  <si>
    <t xml:space="preserve">Größe im Bereich von 80-100 x 200-220 x 40-60 cm </t>
  </si>
  <si>
    <t>-        Tischhöhe im Bereich von 70-75 cm</t>
  </si>
  <si>
    <t>-        6 verschiedene Sitzhöhen nach DIN 1729</t>
  </si>
  <si>
    <t>-       Sitzhöhe im Bereich von 46-51 cm</t>
  </si>
  <si>
    <t>- Höhenverstellung Stufen 2-7 nach DIN 1729</t>
  </si>
  <si>
    <t>- Höhenverstellung Stufen 3-7 nach DIN 1729</t>
  </si>
  <si>
    <t>- Höhenverstellung Stufen 3 - 7 nach DIN 1729</t>
  </si>
  <si>
    <t>Tisch mit 4 Beinen nach DIN 1729</t>
  </si>
  <si>
    <r>
      <t xml:space="preserve">Rand-Sortiment
</t>
    </r>
    <r>
      <rPr>
        <sz val="11"/>
        <color theme="1"/>
        <rFont val="Mainz Meta"/>
        <family val="2"/>
      </rPr>
      <t xml:space="preserve">
Über die Artikel des Basis-Sortiments hinausgehend kann der Auftraggeber solche Artikel aus dem sonstigen aktuellen oder dem zukünftigen Warensortiment des Bieters/Auftragnehmers bestellen, die einer der in § 2 Ziff. 2.1 des Rahmenvertrages genannten Produktkategorien zuzuordnen sind (sog. Rand-Artikel bzw. gesamthaft Rand-Sortiment). Für die Artikel des Rand-Sortiments gelten die im Zeitpunkt des Einzelabrufs im allgemeingültigen Verkaufskatalog des Auftragnehmers ausgewiesenen Preise, abzüglich eines vom Bieter in Reiter/Tabellenblatt "Wertungspreis und Rab</t>
    </r>
    <r>
      <rPr>
        <sz val="11"/>
        <rFont val="Mainz Meta"/>
        <family val="2"/>
      </rPr>
      <t>att" etwaig angebotenen prozentualen Rabatts auf Artikel des Rand-Sortiments (blau unterlegtes Feld; vgl. auch § 4 Ziff. 4.2.2 des Rahmenvertrages). Sofern der Bieter keinen Rabatt auf das Rand-Sortiment einräumen möchte, ist an der vorgegebenen Stelle "0,0" einzutragen.</t>
    </r>
    <r>
      <rPr>
        <sz val="11"/>
        <color theme="1"/>
        <rFont val="Mainz Meta"/>
        <family val="2"/>
      </rPr>
      <t xml:space="preserve">
Der Auftraggeber prognostiziert auf der Grundlage von Erfahrungswerten aus der Vergangenheit, dass während der Laufzeit der Rahmenvereinbarung Artikel aus dem Rand-Sortiment mit einem Wert von rund 1,8 Mio. Euro netto abgerufen werden. Dieser Schätzwert dient der Orientierung des Bieters/Auftragnehmers. Der Bieter/Auftragnehmer hat jedoch keinen Anspruch auf Abruf von Rand-Artikeln mit einem entsprechenden Volumen/Wert durch den Auftraggeber.
</t>
    </r>
    <r>
      <rPr>
        <b/>
        <sz val="11"/>
        <color theme="1"/>
        <rFont val="Mainz Meta"/>
        <family val="2"/>
      </rPr>
      <t xml:space="preserve">
</t>
    </r>
  </si>
  <si>
    <r>
      <rPr>
        <b/>
        <sz val="11"/>
        <rFont val="Mainz Meta"/>
        <family val="2"/>
      </rPr>
      <t xml:space="preserve">Abgegoltene Kosten
</t>
    </r>
    <r>
      <rPr>
        <sz val="11"/>
        <rFont val="Mainz Meta"/>
        <family val="2"/>
      </rPr>
      <t xml:space="preserve">Mit den angebotenen Einheitspreisen (Basis-Sortiment) bzw. dem im Abrufzeitpunkt aktuellen Katalogpreis abzüglich eines etwaig angebotenen prozentualen Rabatts (Rand-Sortiment) sind sämtliche bei Verkauf, Lieferung, Montage, Einbau und Abfallentsorgung anfallenden Kosten des Bieters/Auftragnehmers, insbesondere Produktions-, Transport-, Personal- und Materialkosten, abgegolten (vgl. § 4 Ziff. 4.2.3 des Rahmenvertrages).
Soweit in diesem Leistungsverzeichnis eine Farbauswahl vorgesehen ist (z. B. gemäß der Farbkarte des Bieters bei einer Auswahl von mindestens 8 Farben bzw. buchefarben und ahornfarben), müssen die betreffenden Artikel mindestens in den entsprechenden Farboptionen ohne Aufpreis zur freien Wahl durch den Auftraggeber verfügbar sein.  </t>
    </r>
    <r>
      <rPr>
        <b/>
        <sz val="11"/>
        <rFont val="Mainz Meta"/>
        <family val="2"/>
      </rPr>
      <t xml:space="preserve">
</t>
    </r>
    <r>
      <rPr>
        <b/>
        <sz val="11"/>
        <color rgb="FFFF0000"/>
        <rFont val="Mainz Meta"/>
        <family val="2"/>
      </rPr>
      <t xml:space="preserve">
 </t>
    </r>
    <r>
      <rPr>
        <sz val="11"/>
        <color theme="1"/>
        <rFont val="Mainz Meta"/>
        <family val="2"/>
      </rPr>
      <t xml:space="preserve">
</t>
    </r>
  </si>
  <si>
    <r>
      <rPr>
        <b/>
        <sz val="11"/>
        <color theme="1"/>
        <rFont val="Mainz Meta"/>
        <family val="2"/>
      </rPr>
      <t xml:space="preserve">Skonto
</t>
    </r>
    <r>
      <rPr>
        <sz val="11"/>
        <color theme="1"/>
        <rFont val="Mainz Meta"/>
        <family val="2"/>
      </rPr>
      <t xml:space="preserve">
Der Auftragnehmer gewährt dem Auftraggeber ein Skonto in Höhe von 3 % auf den (Netto-)Rechnungsbetrag bei Zahlungseingang innerhalb von 14 Tagen nach Vorlage einer prüffähigen Rechnung (§ 6 Ziff. 6.3 Satz 2 des Rahmenvertrages).</t>
    </r>
  </si>
  <si>
    <r>
      <rPr>
        <b/>
        <sz val="11"/>
        <color theme="1"/>
        <rFont val="Mainz Meta"/>
        <family val="2"/>
      </rPr>
      <t>Preisanpassung</t>
    </r>
    <r>
      <rPr>
        <sz val="11"/>
        <color theme="1"/>
        <rFont val="Mainz Meta"/>
        <family val="2"/>
      </rPr>
      <t xml:space="preserve">
Die Einheitspreise netto für das Basis-Sortiment unterliegen einer Preisanpassung entsprechend § 6 Ziff 6.5 des Rahmenvertrages.</t>
    </r>
  </si>
  <si>
    <r>
      <rPr>
        <b/>
        <sz val="11"/>
        <rFont val="Mainz Meta"/>
        <family val="2"/>
      </rPr>
      <t xml:space="preserve">Planungsleistungen </t>
    </r>
    <r>
      <rPr>
        <sz val="11"/>
        <rFont val="Mainz Meta"/>
        <family val="2"/>
      </rPr>
      <t xml:space="preserve">
Planungsleistungen entsprechend § 5 Ziff. 5.1 des Rahmenvertrages werden entsprechend § 5 Ziff. 5.4 und 5.5 des Rahmenvertrages pauschal vergütet.</t>
    </r>
  </si>
  <si>
    <r>
      <rPr>
        <b/>
        <sz val="11"/>
        <color theme="1"/>
        <rFont val="Mainz Meta"/>
        <family val="2"/>
      </rPr>
      <t xml:space="preserve">Tische </t>
    </r>
    <r>
      <rPr>
        <sz val="11"/>
        <color theme="1"/>
        <rFont val="Mainz Meta"/>
        <family val="2"/>
      </rPr>
      <t xml:space="preserve">
Verbindliche Vorgaben zu den Farbtönen: 
Tischplatten aus Holz müssen ohne Aufpreis mindestens buchefarben und ahornfarben lieferbar sein.
Im Übrigen erfolgt die Farbauswahl durch den AG gemäß der Farbkarte des Bieters bei einer Auswahl von mindestens 8 Farben ohne Aufpreis. Die Farbkarte ist nach Zuschlagserteilung vorzulegen.</t>
    </r>
  </si>
  <si>
    <r>
      <t xml:space="preserve">Stühle
</t>
    </r>
    <r>
      <rPr>
        <sz val="11"/>
        <color theme="1"/>
        <rFont val="Mainz Meta"/>
        <family val="2"/>
      </rPr>
      <t>Verbindliche Vorgaben zu den Farbtönen: 
Stuhlsitze aus Kunststoff und Stuhlgestelle aus Metall: 
Farbauswahl erfolgt durch den AG gemäß der Farbkarte des Bieters bei einer Auswahl von mindestens 8 Farben ohne Aufpreis. Die Farbkarte ist nach Zuschlagserteilung vorzulegen.
Stuhlsitze aus Holz: buchefarben</t>
    </r>
  </si>
  <si>
    <r>
      <t xml:space="preserve">Schränke
</t>
    </r>
    <r>
      <rPr>
        <sz val="11"/>
        <color theme="1"/>
        <rFont val="Mainz Meta"/>
        <family val="2"/>
      </rPr>
      <t xml:space="preserve">Verbindliche Vorgaben zu den Farbtönen:
</t>
    </r>
    <r>
      <rPr>
        <sz val="11"/>
        <rFont val="Mainz Meta"/>
        <family val="2"/>
      </rPr>
      <t>Holzmaterialien: Lieferbar (mindestens) buchefarben und ahornfarben ohne Aufpreis
Im Übrigen erfolgt die Farbauswahl durch den AG gemäß der Farbkarte des Bieters bei einer Auswahl aus mindestens zwei Grautönen ohne Aufpreis. Die Farbkarte ist nach Zuschlagserteilung vorzulegen.</t>
    </r>
    <r>
      <rPr>
        <b/>
        <sz val="11"/>
        <rFont val="Mainz Meta"/>
        <family val="2"/>
      </rPr>
      <t xml:space="preserve">
</t>
    </r>
    <r>
      <rPr>
        <b/>
        <sz val="11"/>
        <color theme="1"/>
        <rFont val="Mainz Meta"/>
        <family val="2"/>
      </rPr>
      <t xml:space="preserve">
</t>
    </r>
    <r>
      <rPr>
        <sz val="11"/>
        <color theme="1"/>
        <rFont val="Mainz Meta"/>
        <family val="2"/>
      </rPr>
      <t>Größe Maße = B x H x T  in cm</t>
    </r>
  </si>
  <si>
    <r>
      <t>Zylinderstangenschloss, robuste Türdrehbänder dre</t>
    </r>
    <r>
      <rPr>
        <sz val="11"/>
        <rFont val="Mainz Meta"/>
        <family val="2"/>
      </rPr>
      <t xml:space="preserve">hbar mind. </t>
    </r>
    <r>
      <rPr>
        <sz val="11"/>
        <color theme="1"/>
        <rFont val="Mainz Meta"/>
        <family val="2"/>
      </rPr>
      <t>bis zu 270 Grad,  abgerundete vernickelte Metallbügelgriffe, Sockelhöhe 10 cm</t>
    </r>
  </si>
  <si>
    <r>
      <t>Gewährter prozentualer Rabatt auf alle Artikel des Rand-Sortiments bezogen auf die im Zeitpunkt des Einzelabrufs im allgemeingültigen Verkaufskatalog des Bieters/Auftragnehmers ausgewiesenen Preise (wertungsrelevanter "Prozentualer Rabatt Rand-Sortiment; anzugeben mit einem We</t>
    </r>
    <r>
      <rPr>
        <b/>
        <sz val="11"/>
        <rFont val="Mainz Meta"/>
        <family val="2"/>
      </rPr>
      <t>rt größer/gleich Null mit einer Nachkommastelle, z. B. 3,0 oder 5,3; sofern kein Rabatt angeboten werden soll, ist "0,0" ein</t>
    </r>
    <r>
      <rPr>
        <b/>
        <sz val="11"/>
        <color theme="1"/>
        <rFont val="Mainz Meta"/>
        <family val="2"/>
      </rPr>
      <t>zutragen)</t>
    </r>
  </si>
  <si>
    <t>Netto-Gesamtpreis Tische und Stühle (Pos. 1 bis 14) 
gemäß Reiter/Tabellenblatt "Tische und Stühle"</t>
  </si>
  <si>
    <t>Netto-Gesamtpreis Schränke (Pos. 15 bis 19) 
gemäß Reiter/Tabellenblatt "Schränke"</t>
  </si>
  <si>
    <t>Leistungsverzeichnis Rahmenvertrag Schulmobiliar</t>
  </si>
  <si>
    <t xml:space="preserve">  </t>
  </si>
  <si>
    <t xml:space="preserve">       </t>
  </si>
  <si>
    <r>
      <rPr>
        <b/>
        <sz val="11"/>
        <color theme="1"/>
        <rFont val="Mainz Meta"/>
        <family val="2"/>
      </rPr>
      <t>Basis-Sortiment</t>
    </r>
    <r>
      <rPr>
        <sz val="11"/>
        <color theme="1"/>
        <rFont val="Mainz Meta"/>
        <family val="2"/>
      </rPr>
      <t xml:space="preserve">
Die in diesem Leistungsverzeichnis in den Reitern/Tabellenblättern "Tische und Stühle", "Schränke" aufgelisteten Artikel bilden zusammen das Basis-Sortiment (vgl. auch § 2 Ziff. 2.1 des Rahmenvertrages). Bei den bei den einzelnen Artikeln jeweils angegebenen Mengen handelt es sich um vom Auftraggeber auf der Grundlage seines Abrufverhaltens in der Vergangenheit geschätzte Abrufmengen bezogen auf die Laufzeit der Rahmenvereinbarung. Diese Mengen dienen der Orientierung des Bieters/Auftragnehmers und der Ermittlung des wertungserheblichen "Brutto-Gesamtpreises Basis-Sortiment". Der Bieter/Auftragnehmer hat jedoch keinen Anspruch auf Abruf der entsprechenden Mengen durch den Auftraggebe</t>
    </r>
    <r>
      <rPr>
        <sz val="11"/>
        <rFont val="Mainz Meta"/>
        <family val="2"/>
      </rPr>
      <t xml:space="preserve">r. Vielmehr muss sich der Bieter/Auftragnehmer darauf einstellen, dass nach oben oder unten abweichende Mengen abgerufen werden. </t>
    </r>
    <r>
      <rPr>
        <sz val="11"/>
        <color theme="1"/>
        <rFont val="Mainz Meta"/>
        <family val="2"/>
      </rPr>
      <t xml:space="preserve">
</t>
    </r>
    <r>
      <rPr>
        <sz val="11"/>
        <rFont val="Mainz Meta"/>
      </rPr>
      <t xml:space="preserve">
Alle Artikel des Basis-Sortiments sind mit einem Einheitspreise netto anzubieten. Der Einheitspreis netto je Artikel ist mit der beim jeweiligen Artikel vorgegebenen Menge zum Gesamtpreis netto des Artikels zu multiplizieren. Bei Widersprüchen/Rechenfehlerns des Bieters ist sowohl für die Wertung als auch für die Vertragsdurchführung der angebotene Einheitspreis netto maßgeblich. Für die Wertung ist ferner der </t>
    </r>
    <r>
      <rPr>
        <u/>
        <sz val="11"/>
        <color rgb="FFFF0000"/>
        <rFont val="Mainz Meta"/>
        <family val="2"/>
      </rPr>
      <t>nachgerechnete</t>
    </r>
    <r>
      <rPr>
        <sz val="11"/>
        <rFont val="Mainz Meta"/>
      </rPr>
      <t xml:space="preserve"> "Brutto-Gesampreis Basis-Sortiment" maßgeblich.</t>
    </r>
  </si>
  <si>
    <r>
      <rPr>
        <b/>
        <sz val="11"/>
        <color theme="1"/>
        <rFont val="Mainz Meta"/>
        <family val="2"/>
      </rPr>
      <t>Angaben, insbesondere Preis- und Prozentangaben</t>
    </r>
    <r>
      <rPr>
        <sz val="11"/>
        <color theme="1"/>
        <rFont val="Mainz Meta"/>
        <family val="2"/>
      </rPr>
      <t xml:space="preserve">
Alle</t>
    </r>
    <r>
      <rPr>
        <sz val="11"/>
        <rFont val="Mainz Meta"/>
        <family val="2"/>
      </rPr>
      <t xml:space="preserve"> gelb, grün und blau unterlegten Felder in den Folgenden Reitern/Tabellenblättern dieses Leistungsverzeichnisses sind seitens des Bieters mit einer Ang</t>
    </r>
    <r>
      <rPr>
        <sz val="11"/>
        <color theme="1"/>
        <rFont val="Mainz Meta"/>
        <family val="2"/>
      </rPr>
      <t xml:space="preserve">abe zu versehen. 
Alle Preise sind mit zwei Nachkommastellen in Euro anzugeben. Dabei sind alle Preise in den Reitern/Tabellenblättern "Tische und Stühle", "Schränke" jeweils ohne Umsatzsteuer (netto) anzugeben. Die </t>
    </r>
    <r>
      <rPr>
        <sz val="11"/>
        <rFont val="Mainz Meta"/>
      </rPr>
      <t xml:space="preserve">Summen der Netto-Gesamtpreise in den Reitern/Tabellenblättern "Tische und Stühle", "Schränke",  (grün unterlegte Felder) sind in den Reiter/das Tabellenblatt "Wertungspreis und Rabatt" zu übertragen </t>
    </r>
    <r>
      <rPr>
        <sz val="11"/>
        <color rgb="FFFF0000"/>
        <rFont val="Mainz Meta"/>
        <family val="2"/>
      </rPr>
      <t xml:space="preserve">und dort zum "Netto-Gesamtpreis Basis-Sortiment" zu summieren. </t>
    </r>
    <r>
      <rPr>
        <sz val="11"/>
        <rFont val="Mainz Meta"/>
      </rPr>
      <t>S</t>
    </r>
    <r>
      <rPr>
        <sz val="11"/>
        <rFont val="Mainz Meta"/>
        <family val="2"/>
      </rPr>
      <t>odann ist der sich aus dem "Netto-Gesamtpreis Basis-Sortiment" ergebende Umsatzsteuerbetrag unter Zugrundelegung des maßgeblichen Steuersatzes auszuweisen und schlussendlich dem "Netto-Gesamtpreis Basis-Sortiment" hinzuzufügen. Der so ermittelte "Brutto-Gesamtpreis Basis-Sortiment" (blau unterlegtes Feld) ist der wertungsrelevante Preis (vgl. auch Dokument "Zuschlagskriterien und Wertungssystematik").
Als Prozentabgabe für den "Rabatt auf das Rand-Sortiment" in dem Reiter/Tabellenblatt "Wertungspreis und Rabatt" ist ein Wert größer/gleich Null mit einer Nachkommastelle anzugeben. Der prozentuale Rabatt ist ebenfalls wertungsrelevant (vgl. auch Dokument "Zuschlagskriterien und Wertungssystematik").</t>
    </r>
  </si>
  <si>
    <t>Netto-Gesamtpreis Basis-Sortiment (Pos. 1 bis 2 des hiesigen Reiters/Tabellenblatts)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</si>
</sst>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Mainz Meta"/>
      <family val="2"/>
    </font>
    <font>
      <sz val="11"/>
      <color theme="1"/>
      <name val="Mainz Meta"/>
      <family val="2"/>
    </font>
    <font>
      <sz val="11"/>
      <name val="Mainz Meta"/>
      <family val="2"/>
    </font>
    <font>
      <sz val="11"/>
      <color rgb="FFFF0000"/>
      <name val="Mainz Meta"/>
      <family val="2"/>
    </font>
    <font>
      <u/>
      <sz val="11"/>
      <color rgb="FFFF0000"/>
      <name val="Mainz Meta"/>
      <family val="2"/>
    </font>
    <font>
      <b/>
      <sz val="11"/>
      <name val="Mainz Meta"/>
      <family val="2"/>
    </font>
    <font>
      <b/>
      <sz val="11"/>
      <color rgb="FFFF0000"/>
      <name val="Mainz Meta"/>
      <family val="2"/>
    </font>
    <font>
      <sz val="11"/>
      <name val="Mainz Meta"/>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1" fillId="0" borderId="0" xfId="0" applyFont="1"/>
    <xf numFmtId="0" fontId="2" fillId="0" borderId="0" xfId="0" applyFont="1"/>
    <xf numFmtId="0" fontId="2" fillId="0" borderId="0" xfId="0" applyFont="1" applyAlignment="1">
      <alignment vertical="top" wrapText="1"/>
    </xf>
    <xf numFmtId="0" fontId="1" fillId="0" borderId="0" xfId="0" applyFont="1" applyAlignment="1">
      <alignment vertical="top" wrapText="1"/>
    </xf>
    <xf numFmtId="0" fontId="3" fillId="0" borderId="0" xfId="0" applyFont="1" applyAlignment="1">
      <alignment vertical="top" wrapText="1"/>
    </xf>
    <xf numFmtId="0" fontId="1" fillId="0" borderId="1" xfId="0" applyFont="1" applyBorder="1"/>
    <xf numFmtId="0" fontId="2" fillId="0" borderId="6" xfId="0" applyFont="1" applyBorder="1"/>
    <xf numFmtId="0" fontId="2" fillId="0" borderId="8" xfId="0" applyFont="1" applyBorder="1"/>
    <xf numFmtId="0" fontId="2" fillId="0" borderId="7" xfId="0" applyFont="1" applyBorder="1"/>
    <xf numFmtId="0" fontId="6" fillId="0" borderId="1" xfId="0" applyFont="1" applyBorder="1"/>
    <xf numFmtId="0" fontId="2" fillId="0" borderId="1" xfId="0" applyFont="1" applyBorder="1"/>
    <xf numFmtId="0" fontId="1" fillId="0" borderId="1" xfId="0" applyFont="1" applyBorder="1" applyAlignment="1">
      <alignment horizontal="center"/>
    </xf>
    <xf numFmtId="0" fontId="2" fillId="2" borderId="1" xfId="0" applyFont="1" applyFill="1" applyBorder="1"/>
    <xf numFmtId="0" fontId="2" fillId="0" borderId="4" xfId="0" quotePrefix="1" applyFont="1" applyBorder="1"/>
    <xf numFmtId="0" fontId="2" fillId="0" borderId="2" xfId="0" applyFont="1" applyBorder="1"/>
    <xf numFmtId="0" fontId="2" fillId="0" borderId="3" xfId="0" applyFont="1" applyBorder="1"/>
    <xf numFmtId="49" fontId="2" fillId="0" borderId="1" xfId="0" applyNumberFormat="1" applyFont="1" applyBorder="1"/>
    <xf numFmtId="49" fontId="3" fillId="0" borderId="1" xfId="0" applyNumberFormat="1" applyFont="1" applyBorder="1"/>
    <xf numFmtId="0" fontId="2" fillId="0" borderId="1" xfId="0" applyFont="1" applyBorder="1" applyAlignment="1">
      <alignment wrapText="1"/>
    </xf>
    <xf numFmtId="0" fontId="2" fillId="0" borderId="5" xfId="0" applyFont="1" applyBorder="1"/>
    <xf numFmtId="0" fontId="2" fillId="0" borderId="0" xfId="0" applyFont="1" applyAlignment="1">
      <alignment wrapText="1"/>
    </xf>
    <xf numFmtId="0" fontId="7" fillId="0" borderId="1" xfId="0" applyFont="1" applyBorder="1"/>
    <xf numFmtId="0" fontId="2" fillId="3" borderId="9" xfId="0" applyFont="1" applyFill="1" applyBorder="1"/>
    <xf numFmtId="0" fontId="2" fillId="0" borderId="1" xfId="0" quotePrefix="1" applyFont="1" applyBorder="1"/>
    <xf numFmtId="0" fontId="2" fillId="0" borderId="4" xfId="0" applyFont="1" applyBorder="1"/>
    <xf numFmtId="0" fontId="3"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2" borderId="1" xfId="0" applyFont="1" applyFill="1" applyBorder="1" applyAlignment="1">
      <alignment horizontal="left" vertical="center"/>
    </xf>
    <xf numFmtId="0" fontId="1" fillId="3" borderId="9" xfId="0" applyFont="1" applyFill="1" applyBorder="1" applyAlignment="1">
      <alignment horizontal="left" vertical="center"/>
    </xf>
    <xf numFmtId="0" fontId="1" fillId="2" borderId="9" xfId="0" applyFont="1" applyFill="1" applyBorder="1" applyAlignment="1">
      <alignment horizontal="left" vertical="center"/>
    </xf>
    <xf numFmtId="0" fontId="1" fillId="4" borderId="9" xfId="0" applyFont="1" applyFill="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7" xfId="0" applyFont="1" applyBorder="1" applyAlignment="1">
      <alignment horizontal="left" vertical="center" wrapText="1"/>
    </xf>
    <xf numFmtId="0" fontId="1" fillId="0" borderId="10" xfId="0" applyFont="1" applyBorder="1" applyAlignment="1">
      <alignment horizontal="right"/>
    </xf>
    <xf numFmtId="0" fontId="1" fillId="0" borderId="11" xfId="0" applyFont="1" applyBorder="1" applyAlignment="1">
      <alignment horizontal="right"/>
    </xf>
    <xf numFmtId="0" fontId="1" fillId="0" borderId="6" xfId="0" applyFont="1" applyBorder="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6"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xf>
    <xf numFmtId="0" fontId="2" fillId="0" borderId="12"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12"/>
  <sheetViews>
    <sheetView tabSelected="1" zoomScale="120" zoomScaleNormal="120" workbookViewId="0">
      <selection activeCell="A5" sqref="A5"/>
    </sheetView>
  </sheetViews>
  <sheetFormatPr baseColWidth="10" defaultColWidth="11.42578125" defaultRowHeight="14.25"/>
  <cols>
    <col min="1" max="1" width="103.28515625" style="2" customWidth="1"/>
    <col min="2" max="16384" width="11.42578125" style="2"/>
  </cols>
  <sheetData>
    <row r="1" spans="1:1" ht="15">
      <c r="A1" s="1" t="s">
        <v>137</v>
      </c>
    </row>
    <row r="2" spans="1:1" ht="15">
      <c r="A2" s="1"/>
    </row>
    <row r="3" spans="1:1" ht="15">
      <c r="A3" s="1" t="s">
        <v>108</v>
      </c>
    </row>
    <row r="5" spans="1:1" ht="303" customHeight="1">
      <c r="A5" s="3" t="s">
        <v>141</v>
      </c>
    </row>
    <row r="7" spans="1:1" ht="282.75" customHeight="1">
      <c r="A7" s="3" t="s">
        <v>140</v>
      </c>
    </row>
    <row r="8" spans="1:1" ht="262.5" customHeight="1">
      <c r="A8" s="4" t="s">
        <v>125</v>
      </c>
    </row>
    <row r="9" spans="1:1" ht="179.25" customHeight="1">
      <c r="A9" s="3" t="s">
        <v>126</v>
      </c>
    </row>
    <row r="10" spans="1:1" ht="90.75" customHeight="1">
      <c r="A10" s="3" t="s">
        <v>127</v>
      </c>
    </row>
    <row r="11" spans="1:1" ht="78" customHeight="1">
      <c r="A11" s="3" t="s">
        <v>128</v>
      </c>
    </row>
    <row r="12" spans="1:1" ht="78" customHeight="1">
      <c r="A12" s="5" t="s">
        <v>129</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R163"/>
  <sheetViews>
    <sheetView topLeftCell="A147" zoomScaleNormal="100" workbookViewId="0">
      <selection activeCell="C7" sqref="C7"/>
    </sheetView>
  </sheetViews>
  <sheetFormatPr baseColWidth="10" defaultColWidth="11.42578125" defaultRowHeight="14.25"/>
  <cols>
    <col min="1" max="1" width="6.85546875" style="2" customWidth="1"/>
    <col min="2" max="2" width="69.5703125" style="2" bestFit="1" customWidth="1"/>
    <col min="3" max="3" width="11.42578125" style="2"/>
    <col min="4" max="4" width="25.28515625" style="2" customWidth="1"/>
    <col min="5" max="5" width="17.7109375" style="2" customWidth="1"/>
    <col min="6" max="6" width="21.42578125" style="2" customWidth="1"/>
    <col min="7" max="7" width="23.85546875" style="2" customWidth="1"/>
    <col min="8" max="8" width="15.140625" style="2" bestFit="1" customWidth="1"/>
    <col min="9" max="16" width="11.42578125" style="2"/>
    <col min="17" max="17" width="15.85546875" style="2" customWidth="1"/>
    <col min="18" max="16384" width="11.42578125" style="2"/>
  </cols>
  <sheetData>
    <row r="1" spans="1:8" ht="15">
      <c r="A1" s="6" t="s">
        <v>137</v>
      </c>
      <c r="B1" s="7"/>
      <c r="C1" s="8"/>
      <c r="D1" s="8"/>
      <c r="E1" s="8"/>
      <c r="F1" s="8"/>
      <c r="G1" s="9"/>
    </row>
    <row r="2" spans="1:8">
      <c r="A2" s="33" t="s">
        <v>130</v>
      </c>
      <c r="B2" s="34"/>
      <c r="C2" s="34"/>
      <c r="D2" s="34"/>
      <c r="E2" s="34"/>
      <c r="F2" s="34"/>
      <c r="G2" s="34"/>
    </row>
    <row r="3" spans="1:8" ht="78" customHeight="1">
      <c r="A3" s="34"/>
      <c r="B3" s="34"/>
      <c r="C3" s="34"/>
      <c r="D3" s="34"/>
      <c r="E3" s="34"/>
      <c r="F3" s="34"/>
      <c r="G3" s="34"/>
      <c r="H3" s="2" t="s">
        <v>138</v>
      </c>
    </row>
    <row r="4" spans="1:8" ht="15">
      <c r="A4" s="6" t="s">
        <v>7</v>
      </c>
      <c r="B4" s="6" t="s">
        <v>8</v>
      </c>
      <c r="C4" s="6" t="s">
        <v>5</v>
      </c>
      <c r="D4" s="10" t="s">
        <v>94</v>
      </c>
      <c r="E4" s="10" t="s">
        <v>95</v>
      </c>
      <c r="F4" s="6" t="s">
        <v>109</v>
      </c>
      <c r="G4" s="6" t="s">
        <v>9</v>
      </c>
    </row>
    <row r="5" spans="1:8" ht="15">
      <c r="A5" s="6"/>
      <c r="B5" s="6"/>
      <c r="C5" s="6"/>
      <c r="D5" s="6"/>
      <c r="E5" s="6"/>
      <c r="F5" s="6"/>
      <c r="G5" s="6"/>
    </row>
    <row r="6" spans="1:8" ht="15">
      <c r="A6" s="11"/>
      <c r="B6" s="12" t="s">
        <v>15</v>
      </c>
      <c r="C6" s="11"/>
      <c r="D6" s="11"/>
      <c r="E6" s="11"/>
      <c r="F6" s="11"/>
      <c r="G6" s="11"/>
    </row>
    <row r="7" spans="1:8" ht="15">
      <c r="A7" s="6">
        <v>1</v>
      </c>
      <c r="B7" s="6" t="s">
        <v>6</v>
      </c>
      <c r="C7" s="11">
        <f>710+60+195</f>
        <v>965</v>
      </c>
      <c r="D7" s="13"/>
      <c r="E7" s="13"/>
      <c r="F7" s="13"/>
      <c r="G7" s="13"/>
    </row>
    <row r="8" spans="1:8">
      <c r="A8" s="11"/>
      <c r="B8" s="11" t="s">
        <v>10</v>
      </c>
      <c r="C8" s="11"/>
      <c r="D8" s="11"/>
      <c r="E8" s="11"/>
      <c r="F8" s="11"/>
      <c r="G8" s="11"/>
    </row>
    <row r="9" spans="1:8">
      <c r="A9" s="11"/>
      <c r="B9" s="11" t="s">
        <v>97</v>
      </c>
      <c r="C9" s="11"/>
      <c r="D9" s="11"/>
      <c r="E9" s="11"/>
      <c r="F9" s="11"/>
      <c r="G9" s="11"/>
    </row>
    <row r="10" spans="1:8">
      <c r="A10" s="11"/>
      <c r="B10" s="11" t="s">
        <v>11</v>
      </c>
      <c r="C10" s="11"/>
      <c r="D10" s="11"/>
      <c r="E10" s="11"/>
      <c r="F10" s="11"/>
      <c r="G10" s="11"/>
    </row>
    <row r="11" spans="1:8">
      <c r="A11" s="11"/>
      <c r="B11" s="11" t="s">
        <v>12</v>
      </c>
      <c r="C11" s="11"/>
      <c r="D11" s="11"/>
      <c r="E11" s="11"/>
      <c r="F11" s="11"/>
      <c r="G11" s="11"/>
    </row>
    <row r="12" spans="1:8">
      <c r="A12" s="11"/>
      <c r="B12" s="11" t="s">
        <v>13</v>
      </c>
      <c r="C12" s="11"/>
      <c r="D12" s="11"/>
      <c r="E12" s="11"/>
      <c r="F12" s="11"/>
      <c r="G12" s="11"/>
    </row>
    <row r="13" spans="1:8">
      <c r="A13" s="11"/>
      <c r="B13" s="11" t="s">
        <v>105</v>
      </c>
      <c r="C13" s="11"/>
      <c r="D13" s="11"/>
      <c r="E13" s="11"/>
      <c r="F13" s="11"/>
      <c r="G13" s="11"/>
    </row>
    <row r="14" spans="1:8">
      <c r="A14" s="11"/>
      <c r="B14" s="14" t="s">
        <v>121</v>
      </c>
      <c r="C14" s="11"/>
      <c r="D14" s="11"/>
      <c r="E14" s="11"/>
      <c r="F14" s="11"/>
      <c r="G14" s="11"/>
    </row>
    <row r="15" spans="1:8">
      <c r="A15" s="11"/>
      <c r="B15" s="11" t="s">
        <v>2</v>
      </c>
      <c r="C15" s="11"/>
      <c r="D15" s="11"/>
      <c r="E15" s="11"/>
      <c r="F15" s="11"/>
      <c r="G15" s="11"/>
    </row>
    <row r="16" spans="1:8">
      <c r="A16" s="11"/>
      <c r="B16" s="11" t="s">
        <v>3</v>
      </c>
      <c r="C16" s="11"/>
      <c r="D16" s="11"/>
      <c r="E16" s="11"/>
      <c r="F16" s="11"/>
      <c r="G16" s="11"/>
    </row>
    <row r="17" spans="1:7">
      <c r="A17" s="11"/>
      <c r="B17" s="11" t="s">
        <v>4</v>
      </c>
      <c r="C17" s="11"/>
      <c r="D17" s="11"/>
      <c r="E17" s="11"/>
      <c r="F17" s="11"/>
      <c r="G17" s="11"/>
    </row>
    <row r="18" spans="1:7" ht="15" thickBot="1">
      <c r="A18" s="15"/>
      <c r="B18" s="15"/>
      <c r="C18" s="15"/>
      <c r="D18" s="15"/>
      <c r="E18" s="15"/>
      <c r="F18" s="15"/>
      <c r="G18" s="15"/>
    </row>
    <row r="19" spans="1:7">
      <c r="A19" s="16"/>
      <c r="B19" s="16"/>
      <c r="C19" s="16"/>
      <c r="D19" s="16"/>
      <c r="E19" s="16"/>
      <c r="F19" s="16"/>
      <c r="G19" s="16"/>
    </row>
    <row r="20" spans="1:7" ht="15">
      <c r="A20" s="6">
        <v>2</v>
      </c>
      <c r="B20" s="6" t="s">
        <v>6</v>
      </c>
      <c r="C20" s="11">
        <f>170+140+535</f>
        <v>845</v>
      </c>
      <c r="D20" s="13"/>
      <c r="E20" s="13"/>
      <c r="F20" s="13"/>
      <c r="G20" s="13"/>
    </row>
    <row r="21" spans="1:7">
      <c r="A21" s="11"/>
      <c r="B21" s="11" t="s">
        <v>14</v>
      </c>
      <c r="C21" s="11"/>
      <c r="D21" s="11"/>
      <c r="E21" s="11"/>
      <c r="F21" s="11"/>
      <c r="G21" s="11"/>
    </row>
    <row r="22" spans="1:7">
      <c r="A22" s="11"/>
      <c r="B22" s="11" t="s">
        <v>98</v>
      </c>
      <c r="C22" s="11"/>
      <c r="D22" s="11"/>
      <c r="E22" s="11"/>
      <c r="F22" s="11"/>
      <c r="G22" s="11"/>
    </row>
    <row r="23" spans="1:7">
      <c r="A23" s="11"/>
      <c r="B23" s="11" t="s">
        <v>11</v>
      </c>
      <c r="C23" s="11"/>
      <c r="D23" s="11"/>
      <c r="E23" s="11"/>
      <c r="F23" s="11"/>
      <c r="G23" s="11"/>
    </row>
    <row r="24" spans="1:7">
      <c r="A24" s="11"/>
      <c r="B24" s="11" t="s">
        <v>12</v>
      </c>
      <c r="C24" s="11"/>
      <c r="D24" s="11"/>
      <c r="E24" s="11"/>
      <c r="F24" s="11"/>
      <c r="G24" s="11"/>
    </row>
    <row r="25" spans="1:7">
      <c r="A25" s="11"/>
      <c r="B25" s="11" t="s">
        <v>13</v>
      </c>
      <c r="C25" s="11"/>
      <c r="D25" s="11"/>
      <c r="E25" s="11"/>
      <c r="F25" s="11"/>
      <c r="G25" s="11"/>
    </row>
    <row r="26" spans="1:7">
      <c r="A26" s="11"/>
      <c r="B26" s="17" t="s">
        <v>106</v>
      </c>
      <c r="C26" s="11"/>
      <c r="D26" s="11"/>
      <c r="E26" s="11"/>
      <c r="F26" s="11"/>
      <c r="G26" s="11"/>
    </row>
    <row r="27" spans="1:7">
      <c r="A27" s="11"/>
      <c r="B27" s="18" t="s">
        <v>121</v>
      </c>
      <c r="C27" s="11"/>
      <c r="D27" s="11"/>
      <c r="E27" s="11"/>
      <c r="F27" s="11"/>
      <c r="G27" s="11"/>
    </row>
    <row r="28" spans="1:7">
      <c r="A28" s="11"/>
      <c r="B28" s="11" t="s">
        <v>2</v>
      </c>
      <c r="C28" s="11"/>
      <c r="D28" s="11"/>
      <c r="E28" s="11"/>
      <c r="F28" s="11"/>
      <c r="G28" s="11"/>
    </row>
    <row r="29" spans="1:7">
      <c r="A29" s="11"/>
      <c r="B29" s="11" t="s">
        <v>3</v>
      </c>
      <c r="C29" s="11"/>
      <c r="D29" s="11"/>
      <c r="E29" s="11"/>
      <c r="F29" s="11"/>
      <c r="G29" s="11"/>
    </row>
    <row r="30" spans="1:7">
      <c r="A30" s="11"/>
      <c r="B30" s="11" t="s">
        <v>4</v>
      </c>
      <c r="C30" s="11"/>
      <c r="D30" s="11"/>
      <c r="E30" s="11"/>
      <c r="F30" s="11"/>
      <c r="G30" s="11"/>
    </row>
    <row r="31" spans="1:7" ht="15" thickBot="1">
      <c r="A31" s="15"/>
      <c r="B31" s="15"/>
      <c r="C31" s="15"/>
      <c r="D31" s="15"/>
      <c r="E31" s="15"/>
      <c r="F31" s="15"/>
      <c r="G31" s="15"/>
    </row>
    <row r="32" spans="1:7">
      <c r="A32" s="16"/>
      <c r="B32" s="16"/>
      <c r="C32" s="16"/>
      <c r="D32" s="16"/>
      <c r="E32" s="16"/>
      <c r="F32" s="16"/>
      <c r="G32" s="16"/>
    </row>
    <row r="33" spans="1:7" ht="15">
      <c r="A33" s="6">
        <v>3</v>
      </c>
      <c r="B33" s="6" t="s">
        <v>6</v>
      </c>
      <c r="C33" s="11">
        <f>320+80+175</f>
        <v>575</v>
      </c>
      <c r="D33" s="13"/>
      <c r="E33" s="13"/>
      <c r="F33" s="13"/>
      <c r="G33" s="13"/>
    </row>
    <row r="34" spans="1:7">
      <c r="A34" s="11"/>
      <c r="B34" s="11" t="s">
        <v>0</v>
      </c>
      <c r="C34" s="11"/>
      <c r="D34" s="11"/>
      <c r="E34" s="11"/>
      <c r="F34" s="11"/>
      <c r="G34" s="11"/>
    </row>
    <row r="35" spans="1:7" ht="45.75" customHeight="1">
      <c r="A35" s="11"/>
      <c r="B35" s="19" t="s">
        <v>99</v>
      </c>
      <c r="C35" s="11"/>
      <c r="D35" s="11"/>
      <c r="E35" s="11"/>
      <c r="F35" s="11"/>
      <c r="G35" s="11"/>
    </row>
    <row r="36" spans="1:7">
      <c r="A36" s="11"/>
      <c r="B36" s="11" t="s">
        <v>1</v>
      </c>
      <c r="C36" s="11"/>
      <c r="D36" s="11"/>
      <c r="E36" s="11"/>
      <c r="F36" s="11"/>
      <c r="G36" s="11"/>
    </row>
    <row r="37" spans="1:7">
      <c r="A37" s="11"/>
      <c r="B37" s="11" t="s">
        <v>106</v>
      </c>
      <c r="C37" s="11"/>
      <c r="D37" s="11"/>
      <c r="E37" s="11"/>
      <c r="F37" s="11"/>
      <c r="G37" s="11"/>
    </row>
    <row r="38" spans="1:7">
      <c r="A38" s="11"/>
      <c r="B38" s="18" t="s">
        <v>122</v>
      </c>
      <c r="C38" s="11"/>
      <c r="D38" s="11"/>
      <c r="E38" s="11"/>
      <c r="F38" s="11"/>
      <c r="G38" s="11"/>
    </row>
    <row r="39" spans="1:7">
      <c r="A39" s="11"/>
      <c r="B39" s="11" t="s">
        <v>2</v>
      </c>
      <c r="C39" s="11"/>
      <c r="D39" s="11"/>
      <c r="E39" s="11"/>
      <c r="F39" s="11"/>
      <c r="G39" s="11"/>
    </row>
    <row r="40" spans="1:7">
      <c r="A40" s="11"/>
      <c r="B40" s="11" t="s">
        <v>3</v>
      </c>
      <c r="C40" s="11"/>
      <c r="D40" s="11"/>
      <c r="E40" s="11"/>
      <c r="F40" s="11"/>
      <c r="G40" s="11"/>
    </row>
    <row r="41" spans="1:7">
      <c r="A41" s="11"/>
      <c r="B41" s="11" t="s">
        <v>4</v>
      </c>
      <c r="C41" s="11"/>
      <c r="D41" s="11"/>
      <c r="E41" s="11"/>
      <c r="F41" s="11"/>
      <c r="G41" s="11"/>
    </row>
    <row r="42" spans="1:7" ht="15" thickBot="1">
      <c r="A42" s="15"/>
      <c r="B42" s="15"/>
      <c r="C42" s="15"/>
      <c r="D42" s="15"/>
      <c r="E42" s="15"/>
      <c r="F42" s="15"/>
      <c r="G42" s="15"/>
    </row>
    <row r="43" spans="1:7">
      <c r="A43" s="16"/>
      <c r="B43" s="16"/>
      <c r="C43" s="16"/>
      <c r="D43" s="16"/>
      <c r="E43" s="16"/>
      <c r="F43" s="16"/>
      <c r="G43" s="16"/>
    </row>
    <row r="44" spans="1:7" ht="15">
      <c r="A44" s="6">
        <v>4</v>
      </c>
      <c r="B44" s="6" t="s">
        <v>6</v>
      </c>
      <c r="C44" s="11"/>
      <c r="D44" s="13"/>
      <c r="E44" s="13"/>
      <c r="F44" s="13"/>
      <c r="G44" s="13"/>
    </row>
    <row r="45" spans="1:7">
      <c r="A45" s="11"/>
      <c r="B45" s="11" t="s">
        <v>14</v>
      </c>
      <c r="C45" s="11"/>
      <c r="D45" s="11"/>
      <c r="E45" s="11"/>
      <c r="F45" s="11"/>
      <c r="G45" s="11"/>
    </row>
    <row r="46" spans="1:7" ht="42.75">
      <c r="A46" s="11"/>
      <c r="B46" s="19" t="s">
        <v>100</v>
      </c>
      <c r="C46" s="11"/>
      <c r="D46" s="11"/>
      <c r="E46" s="11"/>
      <c r="F46" s="11"/>
      <c r="G46" s="11"/>
    </row>
    <row r="47" spans="1:7">
      <c r="A47" s="11"/>
      <c r="B47" s="11" t="s">
        <v>13</v>
      </c>
      <c r="C47" s="11"/>
      <c r="D47" s="11"/>
      <c r="E47" s="11"/>
      <c r="F47" s="11"/>
      <c r="G47" s="11"/>
    </row>
    <row r="48" spans="1:7">
      <c r="A48" s="11"/>
      <c r="B48" s="11" t="s">
        <v>106</v>
      </c>
      <c r="C48" s="11"/>
      <c r="D48" s="11"/>
      <c r="E48" s="11"/>
      <c r="F48" s="11"/>
      <c r="G48" s="11"/>
    </row>
    <row r="49" spans="1:7">
      <c r="A49" s="11"/>
      <c r="B49" s="18" t="s">
        <v>121</v>
      </c>
      <c r="C49" s="11"/>
      <c r="D49" s="11"/>
      <c r="E49" s="11"/>
      <c r="F49" s="11"/>
      <c r="G49" s="11"/>
    </row>
    <row r="50" spans="1:7">
      <c r="A50" s="11"/>
      <c r="B50" s="11" t="s">
        <v>2</v>
      </c>
      <c r="C50" s="11"/>
      <c r="D50" s="11"/>
      <c r="E50" s="11"/>
      <c r="F50" s="11"/>
      <c r="G50" s="11"/>
    </row>
    <row r="51" spans="1:7">
      <c r="A51" s="11"/>
      <c r="B51" s="11" t="s">
        <v>3</v>
      </c>
      <c r="C51" s="11"/>
      <c r="D51" s="11"/>
      <c r="E51" s="11"/>
      <c r="F51" s="11"/>
      <c r="G51" s="11"/>
    </row>
    <row r="52" spans="1:7">
      <c r="A52" s="20"/>
      <c r="B52" s="20" t="s">
        <v>4</v>
      </c>
      <c r="C52" s="20"/>
      <c r="D52" s="20"/>
      <c r="E52" s="20"/>
      <c r="F52" s="20"/>
      <c r="G52" s="20"/>
    </row>
    <row r="53" spans="1:7" ht="15" thickBot="1">
      <c r="A53" s="15"/>
      <c r="B53" s="15"/>
      <c r="C53" s="15"/>
      <c r="D53" s="15"/>
      <c r="E53" s="15"/>
      <c r="F53" s="15"/>
      <c r="G53" s="15"/>
    </row>
    <row r="54" spans="1:7">
      <c r="A54" s="16"/>
      <c r="B54" s="16"/>
      <c r="C54" s="16"/>
      <c r="D54" s="16"/>
      <c r="E54" s="16"/>
      <c r="F54" s="16"/>
      <c r="G54" s="16"/>
    </row>
    <row r="55" spans="1:7" ht="15">
      <c r="A55" s="6">
        <v>5</v>
      </c>
      <c r="B55" s="6" t="s">
        <v>124</v>
      </c>
      <c r="C55" s="11">
        <f>150</f>
        <v>150</v>
      </c>
      <c r="D55" s="13"/>
      <c r="E55" s="13"/>
      <c r="F55" s="13"/>
      <c r="G55" s="13"/>
    </row>
    <row r="56" spans="1:7">
      <c r="A56" s="11"/>
      <c r="B56" s="11" t="s">
        <v>10</v>
      </c>
      <c r="C56" s="11"/>
      <c r="D56" s="11"/>
      <c r="E56" s="11"/>
      <c r="F56" s="11"/>
      <c r="G56" s="11"/>
    </row>
    <row r="57" spans="1:7" ht="28.5">
      <c r="A57" s="11"/>
      <c r="B57" s="19" t="s">
        <v>103</v>
      </c>
      <c r="C57" s="11"/>
      <c r="D57" s="11"/>
      <c r="E57" s="11"/>
      <c r="F57" s="11"/>
      <c r="G57" s="11"/>
    </row>
    <row r="58" spans="1:7">
      <c r="A58" s="11"/>
      <c r="B58" s="17" t="s">
        <v>104</v>
      </c>
      <c r="C58" s="11"/>
      <c r="D58" s="11"/>
      <c r="E58" s="11"/>
      <c r="F58" s="11"/>
      <c r="G58" s="11"/>
    </row>
    <row r="59" spans="1:7">
      <c r="A59" s="11"/>
      <c r="B59" s="18" t="s">
        <v>123</v>
      </c>
      <c r="C59" s="11"/>
      <c r="D59" s="11"/>
      <c r="E59" s="11"/>
      <c r="F59" s="11"/>
      <c r="G59" s="11"/>
    </row>
    <row r="60" spans="1:7">
      <c r="A60" s="11"/>
      <c r="B60" s="11" t="s">
        <v>2</v>
      </c>
      <c r="C60" s="11"/>
      <c r="D60" s="11"/>
      <c r="E60" s="11"/>
      <c r="F60" s="11"/>
      <c r="G60" s="11"/>
    </row>
    <row r="61" spans="1:7">
      <c r="A61" s="11"/>
      <c r="B61" s="11" t="s">
        <v>3</v>
      </c>
      <c r="C61" s="11"/>
      <c r="D61" s="11"/>
      <c r="E61" s="11"/>
      <c r="F61" s="11"/>
      <c r="G61" s="11"/>
    </row>
    <row r="62" spans="1:7">
      <c r="A62" s="11"/>
      <c r="B62" s="11" t="s">
        <v>4</v>
      </c>
      <c r="C62" s="11"/>
      <c r="D62" s="11"/>
      <c r="E62" s="11"/>
      <c r="F62" s="11"/>
      <c r="G62" s="11"/>
    </row>
    <row r="63" spans="1:7" ht="15" thickBot="1">
      <c r="A63" s="15"/>
      <c r="B63" s="15"/>
      <c r="C63" s="15"/>
      <c r="D63" s="15"/>
      <c r="E63" s="15"/>
      <c r="F63" s="15"/>
      <c r="G63" s="15"/>
    </row>
    <row r="64" spans="1:7">
      <c r="A64" s="16"/>
      <c r="B64" s="16"/>
      <c r="C64" s="16"/>
      <c r="D64" s="16"/>
      <c r="E64" s="16"/>
      <c r="F64" s="16"/>
      <c r="G64" s="16"/>
    </row>
    <row r="65" spans="1:18" ht="15">
      <c r="A65" s="6">
        <v>6</v>
      </c>
      <c r="B65" s="6" t="s">
        <v>124</v>
      </c>
      <c r="C65" s="11">
        <f>55</f>
        <v>55</v>
      </c>
      <c r="D65" s="13"/>
      <c r="E65" s="13"/>
      <c r="F65" s="13"/>
      <c r="G65" s="13"/>
    </row>
    <row r="66" spans="1:18">
      <c r="A66" s="11"/>
      <c r="B66" s="11" t="s">
        <v>14</v>
      </c>
      <c r="C66" s="11"/>
      <c r="D66" s="11"/>
      <c r="E66" s="11"/>
      <c r="F66" s="11"/>
      <c r="G66" s="11"/>
    </row>
    <row r="67" spans="1:18" ht="28.5">
      <c r="A67" s="11"/>
      <c r="B67" s="19" t="s">
        <v>103</v>
      </c>
      <c r="C67" s="11"/>
      <c r="D67" s="11"/>
      <c r="E67" s="11"/>
      <c r="F67" s="11"/>
      <c r="G67" s="11"/>
    </row>
    <row r="68" spans="1:18">
      <c r="A68" s="11"/>
      <c r="B68" s="17" t="s">
        <v>104</v>
      </c>
      <c r="C68" s="11"/>
      <c r="D68" s="11"/>
      <c r="E68" s="11"/>
      <c r="F68" s="11"/>
      <c r="G68" s="11"/>
    </row>
    <row r="69" spans="1:18" ht="15">
      <c r="A69" s="11"/>
      <c r="B69" s="18" t="s">
        <v>123</v>
      </c>
      <c r="C69" s="11"/>
      <c r="D69" s="11"/>
      <c r="E69" s="11"/>
      <c r="F69" s="11"/>
      <c r="G69" s="11"/>
      <c r="Q69" s="1"/>
      <c r="R69" s="1"/>
    </row>
    <row r="70" spans="1:18">
      <c r="A70" s="11"/>
      <c r="B70" s="11" t="s">
        <v>2</v>
      </c>
      <c r="C70" s="11"/>
      <c r="D70" s="11"/>
      <c r="E70" s="11"/>
      <c r="F70" s="11"/>
      <c r="G70" s="11"/>
    </row>
    <row r="71" spans="1:18">
      <c r="A71" s="11"/>
      <c r="B71" s="11" t="s">
        <v>3</v>
      </c>
      <c r="C71" s="11"/>
      <c r="D71" s="11"/>
      <c r="E71" s="11"/>
      <c r="F71" s="11"/>
      <c r="G71" s="11"/>
      <c r="R71" s="21"/>
    </row>
    <row r="72" spans="1:18">
      <c r="A72" s="11"/>
      <c r="B72" s="11" t="s">
        <v>4</v>
      </c>
      <c r="C72" s="11"/>
      <c r="D72" s="11"/>
      <c r="E72" s="11"/>
      <c r="F72" s="11"/>
      <c r="G72" s="11"/>
    </row>
    <row r="73" spans="1:18" ht="15" thickBot="1">
      <c r="A73" s="15"/>
      <c r="B73" s="15"/>
      <c r="C73" s="15"/>
      <c r="D73" s="15"/>
      <c r="E73" s="15"/>
      <c r="F73" s="15"/>
      <c r="G73" s="15"/>
    </row>
    <row r="74" spans="1:18" ht="15">
      <c r="A74" s="11"/>
      <c r="B74" s="12" t="s">
        <v>93</v>
      </c>
      <c r="C74" s="11"/>
      <c r="D74" s="11"/>
      <c r="E74" s="11"/>
      <c r="F74" s="11"/>
      <c r="G74" s="11"/>
    </row>
    <row r="75" spans="1:18" ht="15">
      <c r="A75" s="6">
        <v>7</v>
      </c>
      <c r="B75" s="6" t="s">
        <v>22</v>
      </c>
      <c r="C75" s="11">
        <v>43</v>
      </c>
      <c r="D75" s="13"/>
      <c r="E75" s="13"/>
      <c r="F75" s="13"/>
      <c r="G75" s="13"/>
    </row>
    <row r="76" spans="1:18">
      <c r="A76" s="11"/>
      <c r="B76" s="11" t="s">
        <v>16</v>
      </c>
      <c r="C76" s="11"/>
      <c r="D76" s="11"/>
      <c r="E76" s="11"/>
      <c r="F76" s="11"/>
      <c r="G76" s="11"/>
    </row>
    <row r="77" spans="1:18" ht="46.5" customHeight="1">
      <c r="A77" s="11"/>
      <c r="B77" s="19" t="s">
        <v>101</v>
      </c>
      <c r="C77" s="11"/>
      <c r="D77" s="11"/>
      <c r="E77" s="11"/>
      <c r="F77" s="11"/>
      <c r="G77" s="11"/>
    </row>
    <row r="78" spans="1:18">
      <c r="A78" s="11"/>
      <c r="B78" s="11" t="s">
        <v>106</v>
      </c>
      <c r="C78" s="11"/>
      <c r="D78" s="11"/>
      <c r="E78" s="11"/>
      <c r="F78" s="11"/>
      <c r="G78" s="11"/>
    </row>
    <row r="79" spans="1:18">
      <c r="A79" s="11"/>
      <c r="B79" s="11" t="s">
        <v>17</v>
      </c>
      <c r="C79" s="11"/>
      <c r="D79" s="11"/>
      <c r="E79" s="11"/>
      <c r="F79" s="11"/>
      <c r="G79" s="11"/>
    </row>
    <row r="80" spans="1:18">
      <c r="A80" s="11"/>
      <c r="B80" s="18" t="s">
        <v>118</v>
      </c>
      <c r="C80" s="11"/>
      <c r="D80" s="11"/>
      <c r="E80" s="11"/>
      <c r="F80" s="11"/>
      <c r="G80" s="11"/>
    </row>
    <row r="81" spans="1:7">
      <c r="A81" s="11"/>
      <c r="B81" s="11" t="s">
        <v>18</v>
      </c>
      <c r="C81" s="11"/>
      <c r="D81" s="11"/>
      <c r="E81" s="11"/>
      <c r="F81" s="11"/>
      <c r="G81" s="11"/>
    </row>
    <row r="82" spans="1:7" ht="15" thickBot="1">
      <c r="A82" s="15"/>
      <c r="B82" s="15"/>
      <c r="C82" s="15"/>
      <c r="D82" s="15"/>
      <c r="E82" s="15"/>
      <c r="F82" s="15"/>
      <c r="G82" s="15"/>
    </row>
    <row r="83" spans="1:7">
      <c r="A83" s="16"/>
      <c r="B83" s="16"/>
      <c r="C83" s="16"/>
      <c r="D83" s="16"/>
      <c r="E83" s="16"/>
      <c r="F83" s="16"/>
      <c r="G83" s="16"/>
    </row>
    <row r="84" spans="1:7" ht="15">
      <c r="A84" s="6">
        <v>8</v>
      </c>
      <c r="B84" s="6" t="s">
        <v>19</v>
      </c>
      <c r="C84" s="11"/>
      <c r="D84" s="13"/>
      <c r="E84" s="13"/>
      <c r="F84" s="13"/>
      <c r="G84" s="13"/>
    </row>
    <row r="85" spans="1:7" ht="45" customHeight="1">
      <c r="A85" s="11"/>
      <c r="B85" s="19" t="s">
        <v>115</v>
      </c>
      <c r="C85" s="11"/>
      <c r="D85" s="11"/>
      <c r="E85" s="11"/>
      <c r="F85" s="11"/>
      <c r="G85" s="11"/>
    </row>
    <row r="86" spans="1:7" ht="42.75">
      <c r="A86" s="11"/>
      <c r="B86" s="19" t="s">
        <v>21</v>
      </c>
      <c r="C86" s="11"/>
      <c r="D86" s="11"/>
      <c r="E86" s="11"/>
      <c r="F86" s="11"/>
      <c r="G86" s="11"/>
    </row>
    <row r="87" spans="1:7">
      <c r="A87" s="11"/>
      <c r="B87" s="11" t="s">
        <v>106</v>
      </c>
      <c r="C87" s="11"/>
      <c r="D87" s="11"/>
      <c r="E87" s="11"/>
      <c r="F87" s="11"/>
      <c r="G87" s="11"/>
    </row>
    <row r="88" spans="1:7">
      <c r="A88" s="11"/>
      <c r="B88" s="11" t="s">
        <v>20</v>
      </c>
      <c r="C88" s="11"/>
      <c r="D88" s="11"/>
      <c r="E88" s="11"/>
      <c r="F88" s="11"/>
      <c r="G88" s="11"/>
    </row>
    <row r="89" spans="1:7" ht="15" thickBot="1">
      <c r="A89" s="15"/>
      <c r="B89" s="15"/>
      <c r="C89" s="15"/>
      <c r="D89" s="15"/>
      <c r="E89" s="15"/>
      <c r="F89" s="15"/>
      <c r="G89" s="15"/>
    </row>
    <row r="90" spans="1:7">
      <c r="A90" s="16"/>
      <c r="B90" s="16"/>
      <c r="C90" s="16"/>
      <c r="D90" s="16"/>
      <c r="E90" s="16"/>
      <c r="F90" s="16"/>
      <c r="G90" s="16"/>
    </row>
    <row r="91" spans="1:7" ht="15">
      <c r="A91" s="11"/>
      <c r="B91" s="12" t="s">
        <v>23</v>
      </c>
      <c r="C91" s="11"/>
      <c r="D91" s="11"/>
      <c r="E91" s="11"/>
      <c r="F91" s="11"/>
      <c r="G91" s="11"/>
    </row>
    <row r="92" spans="1:7" ht="15">
      <c r="A92" s="6">
        <v>9</v>
      </c>
      <c r="B92" s="6" t="s">
        <v>25</v>
      </c>
      <c r="C92" s="11"/>
      <c r="D92" s="13"/>
      <c r="E92" s="13"/>
      <c r="F92" s="13"/>
      <c r="G92" s="13"/>
    </row>
    <row r="93" spans="1:7">
      <c r="A93" s="11"/>
      <c r="B93" s="11" t="s">
        <v>107</v>
      </c>
      <c r="C93" s="11"/>
      <c r="D93" s="11"/>
      <c r="E93" s="11"/>
      <c r="F93" s="11"/>
      <c r="G93" s="11"/>
    </row>
    <row r="94" spans="1:7">
      <c r="A94" s="11"/>
      <c r="B94" s="11" t="s">
        <v>30</v>
      </c>
      <c r="C94" s="11"/>
      <c r="D94" s="11"/>
      <c r="E94" s="11"/>
      <c r="F94" s="11"/>
      <c r="G94" s="11"/>
    </row>
    <row r="95" spans="1:7">
      <c r="A95" s="11"/>
      <c r="B95" s="11" t="s">
        <v>96</v>
      </c>
      <c r="C95" s="11"/>
      <c r="D95" s="11"/>
      <c r="E95" s="11"/>
      <c r="F95" s="11"/>
      <c r="G95" s="11"/>
    </row>
    <row r="96" spans="1:7">
      <c r="A96" s="11"/>
      <c r="B96" s="11" t="s">
        <v>26</v>
      </c>
      <c r="C96" s="11"/>
      <c r="D96" s="11"/>
      <c r="E96" s="11"/>
      <c r="F96" s="11"/>
      <c r="G96" s="11"/>
    </row>
    <row r="97" spans="1:7">
      <c r="A97" s="11"/>
      <c r="B97" s="11" t="s">
        <v>27</v>
      </c>
      <c r="C97" s="11"/>
      <c r="D97" s="11"/>
      <c r="E97" s="11"/>
      <c r="F97" s="11"/>
      <c r="G97" s="11"/>
    </row>
    <row r="98" spans="1:7" ht="28.5">
      <c r="A98" s="11"/>
      <c r="B98" s="19" t="s">
        <v>29</v>
      </c>
      <c r="C98" s="11"/>
      <c r="D98" s="11"/>
      <c r="E98" s="11"/>
      <c r="F98" s="11"/>
      <c r="G98" s="11"/>
    </row>
    <row r="99" spans="1:7">
      <c r="A99" s="11"/>
      <c r="B99" s="11" t="s">
        <v>28</v>
      </c>
      <c r="C99" s="11"/>
      <c r="D99" s="11"/>
      <c r="E99" s="11"/>
      <c r="F99" s="11"/>
      <c r="G99" s="11"/>
    </row>
    <row r="100" spans="1:7">
      <c r="A100" s="11"/>
      <c r="B100" s="11" t="s">
        <v>106</v>
      </c>
      <c r="C100" s="11"/>
      <c r="D100" s="11"/>
      <c r="E100" s="11"/>
      <c r="F100" s="11"/>
      <c r="G100" s="11"/>
    </row>
    <row r="101" spans="1:7">
      <c r="A101" s="11"/>
      <c r="B101" s="11" t="s">
        <v>24</v>
      </c>
      <c r="C101" s="11"/>
      <c r="D101" s="11"/>
      <c r="E101" s="11"/>
      <c r="F101" s="11"/>
      <c r="G101" s="11"/>
    </row>
    <row r="102" spans="1:7">
      <c r="A102" s="11"/>
      <c r="B102" s="11" t="s">
        <v>18</v>
      </c>
      <c r="C102" s="11"/>
      <c r="D102" s="11"/>
      <c r="E102" s="11"/>
      <c r="F102" s="11"/>
      <c r="G102" s="11"/>
    </row>
    <row r="103" spans="1:7" ht="15" thickBot="1">
      <c r="A103" s="15"/>
      <c r="B103" s="15"/>
      <c r="C103" s="15"/>
      <c r="D103" s="15"/>
      <c r="E103" s="15"/>
      <c r="F103" s="15"/>
      <c r="G103" s="15"/>
    </row>
    <row r="104" spans="1:7">
      <c r="A104" s="16"/>
      <c r="B104" s="16"/>
      <c r="C104" s="16"/>
      <c r="D104" s="16"/>
      <c r="E104" s="16"/>
      <c r="F104" s="16"/>
      <c r="G104" s="16"/>
    </row>
    <row r="105" spans="1:7" ht="100.5" customHeight="1">
      <c r="A105" s="35" t="s">
        <v>131</v>
      </c>
      <c r="B105" s="36"/>
      <c r="C105" s="36"/>
      <c r="D105" s="36"/>
      <c r="E105" s="36"/>
      <c r="F105" s="36"/>
      <c r="G105" s="37"/>
    </row>
    <row r="106" spans="1:7" ht="14.25" customHeight="1">
      <c r="A106" s="6" t="s">
        <v>7</v>
      </c>
      <c r="B106" s="6" t="s">
        <v>8</v>
      </c>
      <c r="C106" s="6" t="s">
        <v>5</v>
      </c>
      <c r="D106" s="10" t="s">
        <v>94</v>
      </c>
      <c r="E106" s="10" t="s">
        <v>92</v>
      </c>
      <c r="F106" s="6" t="s">
        <v>109</v>
      </c>
      <c r="G106" s="6" t="s">
        <v>9</v>
      </c>
    </row>
    <row r="107" spans="1:7" ht="14.25" customHeight="1">
      <c r="A107" s="6"/>
      <c r="B107" s="6"/>
      <c r="C107" s="6"/>
      <c r="D107" s="22"/>
      <c r="E107" s="22"/>
      <c r="F107" s="6"/>
      <c r="G107" s="6"/>
    </row>
    <row r="108" spans="1:7" ht="15">
      <c r="A108" s="6"/>
      <c r="B108" s="12" t="s">
        <v>31</v>
      </c>
      <c r="C108" s="11"/>
      <c r="D108" s="11"/>
      <c r="E108" s="11"/>
      <c r="F108" s="11"/>
      <c r="G108" s="11"/>
    </row>
    <row r="109" spans="1:7" ht="15">
      <c r="A109" s="6">
        <v>10</v>
      </c>
      <c r="B109" s="6" t="s">
        <v>32</v>
      </c>
      <c r="C109" s="11">
        <f>755+60+150</f>
        <v>965</v>
      </c>
      <c r="D109" s="13"/>
      <c r="E109" s="13"/>
      <c r="F109" s="13"/>
      <c r="G109" s="13"/>
    </row>
    <row r="110" spans="1:7">
      <c r="A110" s="11"/>
      <c r="B110" s="11" t="s">
        <v>33</v>
      </c>
      <c r="C110" s="11" t="s">
        <v>139</v>
      </c>
      <c r="D110" s="11"/>
      <c r="E110" s="11"/>
      <c r="F110" s="11"/>
      <c r="G110" s="11"/>
    </row>
    <row r="111" spans="1:7" ht="42.75">
      <c r="A111" s="11"/>
      <c r="B111" s="19" t="s">
        <v>39</v>
      </c>
      <c r="C111" s="11"/>
      <c r="D111" s="11"/>
      <c r="E111" s="11"/>
      <c r="F111" s="11"/>
      <c r="G111" s="11"/>
    </row>
    <row r="112" spans="1:7">
      <c r="A112" s="11"/>
      <c r="B112" s="11" t="s">
        <v>34</v>
      </c>
      <c r="C112" s="11"/>
      <c r="D112" s="11"/>
      <c r="E112" s="11"/>
      <c r="F112" s="11"/>
      <c r="G112" s="11"/>
    </row>
    <row r="113" spans="1:7">
      <c r="A113" s="11"/>
      <c r="B113" s="11" t="s">
        <v>35</v>
      </c>
      <c r="C113" s="11"/>
      <c r="D113" s="11"/>
      <c r="E113" s="11"/>
      <c r="F113" s="11"/>
      <c r="G113" s="11"/>
    </row>
    <row r="114" spans="1:7" ht="57">
      <c r="A114" s="11"/>
      <c r="B114" s="19" t="s">
        <v>40</v>
      </c>
      <c r="C114" s="11"/>
      <c r="D114" s="11"/>
      <c r="E114" s="11"/>
      <c r="F114" s="11"/>
      <c r="G114" s="11"/>
    </row>
    <row r="115" spans="1:7">
      <c r="A115" s="11"/>
      <c r="B115" s="11" t="s">
        <v>36</v>
      </c>
      <c r="C115" s="11"/>
      <c r="D115" s="11"/>
      <c r="E115" s="11"/>
      <c r="F115" s="11"/>
      <c r="G115" s="11"/>
    </row>
    <row r="116" spans="1:7">
      <c r="A116" s="11"/>
      <c r="B116" s="11" t="s">
        <v>37</v>
      </c>
      <c r="C116" s="11"/>
      <c r="D116" s="11"/>
      <c r="E116" s="11"/>
      <c r="F116" s="11"/>
      <c r="G116" s="11"/>
    </row>
    <row r="117" spans="1:7">
      <c r="A117" s="11"/>
      <c r="B117" s="18" t="s">
        <v>119</v>
      </c>
      <c r="C117" s="11"/>
      <c r="D117" s="11"/>
      <c r="E117" s="11"/>
      <c r="F117" s="11"/>
      <c r="G117" s="11"/>
    </row>
    <row r="118" spans="1:7">
      <c r="A118" s="11"/>
      <c r="B118" s="11" t="s">
        <v>38</v>
      </c>
      <c r="C118" s="11"/>
      <c r="D118" s="11"/>
      <c r="E118" s="11"/>
      <c r="F118" s="11"/>
      <c r="G118" s="11"/>
    </row>
    <row r="119" spans="1:7" ht="15" thickBot="1">
      <c r="A119" s="15"/>
      <c r="B119" s="15"/>
      <c r="C119" s="15"/>
      <c r="D119" s="15"/>
      <c r="E119" s="15"/>
      <c r="F119" s="15"/>
      <c r="G119" s="15"/>
    </row>
    <row r="120" spans="1:7">
      <c r="A120" s="16"/>
      <c r="B120" s="16"/>
      <c r="C120" s="16"/>
      <c r="D120" s="16"/>
      <c r="E120" s="16"/>
      <c r="F120" s="16"/>
      <c r="G120" s="16"/>
    </row>
    <row r="121" spans="1:7" ht="15">
      <c r="A121" s="6">
        <v>11</v>
      </c>
      <c r="B121" s="6" t="s">
        <v>32</v>
      </c>
      <c r="C121" s="11">
        <f>1020+105+115+250</f>
        <v>1490</v>
      </c>
      <c r="D121" s="13"/>
      <c r="E121" s="13"/>
      <c r="F121" s="13"/>
      <c r="G121" s="13"/>
    </row>
    <row r="122" spans="1:7">
      <c r="A122" s="11"/>
      <c r="B122" s="11" t="s">
        <v>33</v>
      </c>
      <c r="C122" s="11"/>
      <c r="D122" s="11"/>
      <c r="E122" s="11"/>
      <c r="F122" s="11"/>
      <c r="G122" s="11"/>
    </row>
    <row r="123" spans="1:7" ht="42.75">
      <c r="A123" s="11"/>
      <c r="B123" s="19" t="s">
        <v>39</v>
      </c>
      <c r="C123" s="11"/>
      <c r="D123" s="11"/>
      <c r="E123" s="11"/>
      <c r="F123" s="11"/>
      <c r="G123" s="11"/>
    </row>
    <row r="124" spans="1:7">
      <c r="A124" s="11"/>
      <c r="B124" s="11" t="s">
        <v>34</v>
      </c>
      <c r="C124" s="11"/>
      <c r="D124" s="11"/>
      <c r="E124" s="11"/>
      <c r="F124" s="11"/>
      <c r="G124" s="11"/>
    </row>
    <row r="125" spans="1:7">
      <c r="A125" s="11"/>
      <c r="B125" s="11" t="s">
        <v>35</v>
      </c>
      <c r="C125" s="11"/>
      <c r="D125" s="11"/>
      <c r="E125" s="11"/>
      <c r="F125" s="11"/>
      <c r="G125" s="11"/>
    </row>
    <row r="126" spans="1:7" ht="57">
      <c r="A126" s="11"/>
      <c r="B126" s="19" t="s">
        <v>41</v>
      </c>
      <c r="C126" s="11"/>
      <c r="D126" s="11"/>
      <c r="E126" s="11"/>
      <c r="F126" s="11"/>
      <c r="G126" s="11"/>
    </row>
    <row r="127" spans="1:7">
      <c r="A127" s="11"/>
      <c r="B127" s="11" t="s">
        <v>36</v>
      </c>
      <c r="C127" s="11"/>
      <c r="D127" s="11"/>
      <c r="E127" s="11"/>
      <c r="F127" s="11"/>
      <c r="G127" s="11"/>
    </row>
    <row r="128" spans="1:7">
      <c r="A128" s="11"/>
      <c r="B128" s="11" t="s">
        <v>37</v>
      </c>
      <c r="C128" s="11"/>
      <c r="D128" s="11"/>
      <c r="E128" s="11"/>
      <c r="F128" s="11"/>
      <c r="G128" s="11"/>
    </row>
    <row r="129" spans="1:7">
      <c r="A129" s="11"/>
      <c r="B129" s="18" t="s">
        <v>119</v>
      </c>
      <c r="C129" s="11"/>
      <c r="D129" s="11"/>
      <c r="E129" s="11"/>
      <c r="F129" s="11"/>
      <c r="G129" s="11"/>
    </row>
    <row r="130" spans="1:7">
      <c r="A130" s="11"/>
      <c r="B130" s="11" t="s">
        <v>38</v>
      </c>
      <c r="C130" s="11"/>
      <c r="D130" s="11"/>
      <c r="E130" s="11"/>
      <c r="F130" s="11"/>
      <c r="G130" s="11"/>
    </row>
    <row r="131" spans="1:7" ht="15" thickBot="1">
      <c r="A131" s="15"/>
      <c r="B131" s="15"/>
      <c r="C131" s="15"/>
      <c r="D131" s="15"/>
      <c r="E131" s="15"/>
      <c r="F131" s="15"/>
      <c r="G131" s="15"/>
    </row>
    <row r="132" spans="1:7">
      <c r="A132" s="16"/>
      <c r="B132" s="16"/>
      <c r="C132" s="16"/>
      <c r="D132" s="16"/>
      <c r="E132" s="16"/>
      <c r="F132" s="16"/>
      <c r="G132" s="16"/>
    </row>
    <row r="133" spans="1:7" ht="15">
      <c r="A133" s="6">
        <v>12</v>
      </c>
      <c r="B133" s="6" t="s">
        <v>42</v>
      </c>
      <c r="C133" s="11">
        <f>930+150</f>
        <v>1080</v>
      </c>
      <c r="D133" s="13"/>
      <c r="E133" s="13"/>
      <c r="F133" s="13"/>
      <c r="G133" s="13"/>
    </row>
    <row r="134" spans="1:7" ht="42.75">
      <c r="A134" s="11"/>
      <c r="B134" s="19" t="s">
        <v>102</v>
      </c>
      <c r="C134" s="11"/>
      <c r="D134" s="11"/>
      <c r="E134" s="11"/>
      <c r="F134" s="11"/>
      <c r="G134" s="11"/>
    </row>
    <row r="135" spans="1:7">
      <c r="A135" s="11"/>
      <c r="B135" s="11" t="s">
        <v>38</v>
      </c>
      <c r="C135" s="11"/>
      <c r="D135" s="11"/>
      <c r="E135" s="11"/>
      <c r="F135" s="11"/>
      <c r="G135" s="11"/>
    </row>
    <row r="136" spans="1:7">
      <c r="A136" s="11"/>
      <c r="B136" s="11" t="s">
        <v>43</v>
      </c>
      <c r="C136" s="11"/>
      <c r="D136" s="11"/>
      <c r="E136" s="11"/>
      <c r="F136" s="11"/>
      <c r="G136" s="11"/>
    </row>
    <row r="137" spans="1:7">
      <c r="A137" s="11"/>
      <c r="B137" s="11" t="s">
        <v>44</v>
      </c>
      <c r="C137" s="11"/>
      <c r="D137" s="11"/>
      <c r="E137" s="11"/>
      <c r="F137" s="11"/>
      <c r="G137" s="11"/>
    </row>
    <row r="138" spans="1:7">
      <c r="A138" s="11"/>
      <c r="B138" s="11" t="s">
        <v>45</v>
      </c>
      <c r="C138" s="11"/>
      <c r="D138" s="11"/>
      <c r="E138" s="11"/>
      <c r="F138" s="11"/>
      <c r="G138" s="11"/>
    </row>
    <row r="139" spans="1:7">
      <c r="A139" s="11"/>
      <c r="B139" s="18" t="s">
        <v>120</v>
      </c>
      <c r="C139" s="11"/>
      <c r="D139" s="11"/>
      <c r="E139" s="11"/>
      <c r="F139" s="11"/>
      <c r="G139" s="11"/>
    </row>
    <row r="140" spans="1:7">
      <c r="A140" s="11"/>
      <c r="B140" s="11" t="s">
        <v>46</v>
      </c>
      <c r="C140" s="11"/>
      <c r="D140" s="11"/>
      <c r="E140" s="11"/>
      <c r="F140" s="11"/>
      <c r="G140" s="11"/>
    </row>
    <row r="141" spans="1:7" ht="15" thickBot="1">
      <c r="A141" s="15"/>
      <c r="B141" s="15"/>
      <c r="C141" s="15"/>
      <c r="D141" s="15"/>
      <c r="E141" s="15"/>
      <c r="F141" s="15"/>
      <c r="G141" s="15"/>
    </row>
    <row r="142" spans="1:7">
      <c r="A142" s="16"/>
      <c r="B142" s="16"/>
      <c r="C142" s="16"/>
      <c r="D142" s="16"/>
      <c r="E142" s="16"/>
      <c r="F142" s="16"/>
      <c r="G142" s="16"/>
    </row>
    <row r="143" spans="1:7" ht="15">
      <c r="A143" s="11"/>
      <c r="B143" s="12" t="s">
        <v>47</v>
      </c>
      <c r="C143" s="11"/>
      <c r="D143" s="11"/>
      <c r="E143" s="11"/>
      <c r="F143" s="11"/>
      <c r="G143" s="11"/>
    </row>
    <row r="144" spans="1:7" ht="15">
      <c r="A144" s="6">
        <v>13</v>
      </c>
      <c r="B144" s="6" t="s">
        <v>48</v>
      </c>
      <c r="C144" s="11"/>
      <c r="D144" s="13"/>
      <c r="E144" s="13"/>
      <c r="F144" s="13"/>
      <c r="G144" s="13"/>
    </row>
    <row r="145" spans="1:7" ht="42.75">
      <c r="A145" s="11"/>
      <c r="B145" s="19" t="s">
        <v>53</v>
      </c>
      <c r="C145" s="11"/>
      <c r="D145" s="11"/>
      <c r="E145" s="11"/>
      <c r="F145" s="11"/>
      <c r="G145" s="11"/>
    </row>
    <row r="146" spans="1:7">
      <c r="A146" s="11"/>
      <c r="B146" s="11" t="s">
        <v>49</v>
      </c>
      <c r="C146" s="11"/>
      <c r="D146" s="11"/>
      <c r="E146" s="11"/>
      <c r="F146" s="11"/>
      <c r="G146" s="11"/>
    </row>
    <row r="147" spans="1:7">
      <c r="A147" s="11"/>
      <c r="B147" s="11" t="s">
        <v>35</v>
      </c>
      <c r="C147" s="11"/>
      <c r="D147" s="11"/>
      <c r="E147" s="11"/>
      <c r="F147" s="11"/>
      <c r="G147" s="11"/>
    </row>
    <row r="148" spans="1:7" ht="42.75">
      <c r="A148" s="11"/>
      <c r="B148" s="19" t="s">
        <v>54</v>
      </c>
      <c r="C148" s="11"/>
      <c r="D148" s="11"/>
      <c r="E148" s="11"/>
      <c r="F148" s="11"/>
      <c r="G148" s="11"/>
    </row>
    <row r="149" spans="1:7">
      <c r="A149" s="11"/>
      <c r="B149" s="11" t="s">
        <v>50</v>
      </c>
      <c r="C149" s="11"/>
      <c r="D149" s="11"/>
      <c r="E149" s="11"/>
      <c r="F149" s="11"/>
      <c r="G149" s="11"/>
    </row>
    <row r="150" spans="1:7">
      <c r="A150" s="11"/>
      <c r="B150" s="11" t="s">
        <v>51</v>
      </c>
      <c r="C150" s="11"/>
      <c r="D150" s="11"/>
      <c r="E150" s="11"/>
      <c r="F150" s="11"/>
      <c r="G150" s="11"/>
    </row>
    <row r="151" spans="1:7">
      <c r="A151" s="11"/>
      <c r="B151" s="11" t="s">
        <v>116</v>
      </c>
      <c r="C151" s="11"/>
      <c r="D151" s="11"/>
      <c r="E151" s="11"/>
      <c r="F151" s="11"/>
      <c r="G151" s="11"/>
    </row>
    <row r="152" spans="1:7">
      <c r="A152" s="11"/>
      <c r="B152" s="11" t="s">
        <v>52</v>
      </c>
      <c r="C152" s="11"/>
      <c r="D152" s="11"/>
      <c r="E152" s="11"/>
      <c r="F152" s="11"/>
      <c r="G152" s="11"/>
    </row>
    <row r="153" spans="1:7">
      <c r="A153" s="11"/>
      <c r="B153" s="11" t="s">
        <v>38</v>
      </c>
      <c r="C153" s="11"/>
      <c r="D153" s="11"/>
      <c r="E153" s="11"/>
      <c r="F153" s="11"/>
      <c r="G153" s="11"/>
    </row>
    <row r="154" spans="1:7" ht="15" thickBot="1">
      <c r="A154" s="15"/>
      <c r="B154" s="15"/>
      <c r="C154" s="15"/>
      <c r="D154" s="15"/>
      <c r="E154" s="15"/>
      <c r="F154" s="15"/>
      <c r="G154" s="15"/>
    </row>
    <row r="155" spans="1:7">
      <c r="A155" s="16"/>
      <c r="B155" s="16"/>
      <c r="C155" s="16"/>
      <c r="D155" s="16"/>
      <c r="E155" s="16"/>
      <c r="F155" s="16"/>
      <c r="G155" s="16"/>
    </row>
    <row r="156" spans="1:7" ht="15">
      <c r="A156" s="6">
        <v>14</v>
      </c>
      <c r="B156" s="6" t="s">
        <v>55</v>
      </c>
      <c r="C156" s="11">
        <v>2</v>
      </c>
      <c r="D156" s="13"/>
      <c r="E156" s="13"/>
      <c r="F156" s="13"/>
      <c r="G156" s="13"/>
    </row>
    <row r="157" spans="1:7" ht="47.25" customHeight="1">
      <c r="A157" s="11"/>
      <c r="B157" s="19" t="s">
        <v>61</v>
      </c>
      <c r="C157" s="11"/>
      <c r="D157" s="11"/>
      <c r="E157" s="11"/>
      <c r="F157" s="11"/>
      <c r="G157" s="11"/>
    </row>
    <row r="158" spans="1:7">
      <c r="A158" s="11"/>
      <c r="B158" s="11" t="s">
        <v>56</v>
      </c>
      <c r="C158" s="11"/>
      <c r="D158" s="11"/>
      <c r="E158" s="11"/>
      <c r="F158" s="11"/>
      <c r="G158" s="11"/>
    </row>
    <row r="159" spans="1:7">
      <c r="A159" s="11"/>
      <c r="B159" s="11" t="s">
        <v>57</v>
      </c>
      <c r="C159" s="11"/>
      <c r="D159" s="11"/>
      <c r="E159" s="11"/>
      <c r="F159" s="11"/>
      <c r="G159" s="11"/>
    </row>
    <row r="160" spans="1:7">
      <c r="A160" s="11"/>
      <c r="B160" s="11" t="s">
        <v>58</v>
      </c>
      <c r="C160" s="11"/>
      <c r="D160" s="11"/>
      <c r="E160" s="11"/>
      <c r="F160" s="11"/>
      <c r="G160" s="11"/>
    </row>
    <row r="161" spans="1:7">
      <c r="A161" s="11"/>
      <c r="B161" s="11" t="s">
        <v>59</v>
      </c>
      <c r="C161" s="11"/>
      <c r="D161" s="11"/>
      <c r="E161" s="11"/>
      <c r="F161" s="11"/>
      <c r="G161" s="11"/>
    </row>
    <row r="162" spans="1:7" ht="15" thickBot="1">
      <c r="A162" s="20"/>
      <c r="B162" s="20" t="s">
        <v>60</v>
      </c>
      <c r="C162" s="20"/>
      <c r="D162" s="20"/>
      <c r="E162" s="20"/>
      <c r="F162" s="20"/>
      <c r="G162" s="20"/>
    </row>
    <row r="163" spans="1:7" ht="15.75" thickBot="1">
      <c r="A163" s="38" t="s">
        <v>110</v>
      </c>
      <c r="B163" s="39"/>
      <c r="C163" s="39"/>
      <c r="D163" s="39"/>
      <c r="E163" s="39"/>
      <c r="F163" s="39"/>
      <c r="G163" s="23"/>
    </row>
  </sheetData>
  <mergeCells count="3">
    <mergeCell ref="A2:G3"/>
    <mergeCell ref="A105:G105"/>
    <mergeCell ref="A163:F163"/>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G55"/>
  <sheetViews>
    <sheetView topLeftCell="A25" zoomScaleNormal="100" workbookViewId="0">
      <selection activeCell="C25" sqref="C25"/>
    </sheetView>
  </sheetViews>
  <sheetFormatPr baseColWidth="10" defaultColWidth="11.42578125" defaultRowHeight="14.25"/>
  <cols>
    <col min="1" max="1" width="7.140625" style="2" customWidth="1"/>
    <col min="2" max="2" width="68.140625" style="2" customWidth="1"/>
    <col min="3" max="3" width="11.42578125" style="2"/>
    <col min="4" max="4" width="25.5703125" style="2" customWidth="1"/>
    <col min="5" max="5" width="19.42578125" style="2" customWidth="1"/>
    <col min="6" max="6" width="24.42578125" style="2" customWidth="1"/>
    <col min="7" max="7" width="27.42578125" style="2" customWidth="1"/>
    <col min="8" max="16384" width="11.42578125" style="2"/>
  </cols>
  <sheetData>
    <row r="1" spans="1:7" ht="15">
      <c r="A1" s="6" t="s">
        <v>137</v>
      </c>
      <c r="B1" s="7"/>
      <c r="C1" s="8"/>
      <c r="D1" s="8"/>
      <c r="E1" s="8"/>
      <c r="F1" s="8"/>
      <c r="G1" s="9"/>
    </row>
    <row r="2" spans="1:7" ht="110.25" customHeight="1">
      <c r="A2" s="40" t="s">
        <v>132</v>
      </c>
      <c r="B2" s="41"/>
      <c r="C2" s="41"/>
      <c r="D2" s="41"/>
      <c r="E2" s="41"/>
      <c r="F2" s="41"/>
      <c r="G2" s="42"/>
    </row>
    <row r="3" spans="1:7" ht="15">
      <c r="A3" s="6" t="s">
        <v>7</v>
      </c>
      <c r="B3" s="6" t="s">
        <v>8</v>
      </c>
      <c r="C3" s="6" t="s">
        <v>5</v>
      </c>
      <c r="D3" s="10" t="s">
        <v>94</v>
      </c>
      <c r="E3" s="10" t="s">
        <v>95</v>
      </c>
      <c r="F3" s="6" t="s">
        <v>109</v>
      </c>
      <c r="G3" s="6" t="s">
        <v>9</v>
      </c>
    </row>
    <row r="4" spans="1:7">
      <c r="A4" s="11"/>
      <c r="B4" s="11"/>
      <c r="C4" s="11"/>
      <c r="D4" s="11"/>
      <c r="E4" s="11"/>
      <c r="F4" s="11"/>
      <c r="G4" s="11"/>
    </row>
    <row r="5" spans="1:7" ht="15">
      <c r="A5" s="6">
        <v>15</v>
      </c>
      <c r="B5" s="6" t="s">
        <v>62</v>
      </c>
      <c r="C5" s="11">
        <v>70</v>
      </c>
      <c r="D5" s="13"/>
      <c r="E5" s="13"/>
      <c r="F5" s="13"/>
      <c r="G5" s="13"/>
    </row>
    <row r="6" spans="1:7">
      <c r="A6" s="11"/>
      <c r="B6" s="11" t="s">
        <v>63</v>
      </c>
      <c r="C6" s="11"/>
      <c r="D6" s="11"/>
      <c r="E6" s="11"/>
      <c r="F6" s="11"/>
      <c r="G6" s="11"/>
    </row>
    <row r="7" spans="1:7" ht="42.75">
      <c r="A7" s="11"/>
      <c r="B7" s="19" t="s">
        <v>65</v>
      </c>
      <c r="C7" s="11"/>
      <c r="D7" s="11"/>
      <c r="E7" s="11"/>
      <c r="F7" s="11"/>
      <c r="G7" s="11"/>
    </row>
    <row r="8" spans="1:7" ht="28.5">
      <c r="A8" s="11"/>
      <c r="B8" s="19" t="s">
        <v>64</v>
      </c>
      <c r="C8" s="11"/>
      <c r="D8" s="11"/>
      <c r="E8" s="11"/>
      <c r="F8" s="11"/>
      <c r="G8" s="11"/>
    </row>
    <row r="9" spans="1:7" ht="42.75">
      <c r="A9" s="11"/>
      <c r="B9" s="19" t="s">
        <v>66</v>
      </c>
      <c r="C9" s="11"/>
      <c r="D9" s="11"/>
      <c r="E9" s="11"/>
      <c r="F9" s="11"/>
      <c r="G9" s="11"/>
    </row>
    <row r="10" spans="1:7">
      <c r="A10" s="11"/>
      <c r="B10" s="24" t="s">
        <v>87</v>
      </c>
      <c r="C10" s="11"/>
      <c r="D10" s="11"/>
      <c r="E10" s="11"/>
      <c r="F10" s="11"/>
      <c r="G10" s="11"/>
    </row>
    <row r="11" spans="1:7">
      <c r="A11" s="11"/>
      <c r="B11" s="24" t="s">
        <v>88</v>
      </c>
      <c r="C11" s="11"/>
      <c r="D11" s="11"/>
      <c r="E11" s="11"/>
      <c r="F11" s="11"/>
      <c r="G11" s="11"/>
    </row>
    <row r="12" spans="1:7" ht="15" thickBot="1">
      <c r="A12" s="15"/>
      <c r="B12" s="15"/>
      <c r="C12" s="15"/>
      <c r="D12" s="15"/>
      <c r="E12" s="15"/>
      <c r="F12" s="15"/>
      <c r="G12" s="15"/>
    </row>
    <row r="13" spans="1:7">
      <c r="A13" s="16"/>
      <c r="B13" s="25"/>
      <c r="C13" s="16"/>
      <c r="D13" s="16"/>
      <c r="E13" s="16"/>
      <c r="F13" s="16"/>
      <c r="G13" s="16"/>
    </row>
    <row r="14" spans="1:7" ht="15">
      <c r="A14" s="6">
        <v>16</v>
      </c>
      <c r="B14" s="6" t="s">
        <v>67</v>
      </c>
      <c r="C14" s="11">
        <v>85</v>
      </c>
      <c r="D14" s="13"/>
      <c r="E14" s="13"/>
      <c r="F14" s="13"/>
      <c r="G14" s="13"/>
    </row>
    <row r="15" spans="1:7">
      <c r="A15" s="11"/>
      <c r="B15" s="11" t="s">
        <v>68</v>
      </c>
      <c r="C15" s="11"/>
      <c r="D15" s="11"/>
      <c r="E15" s="11"/>
      <c r="F15" s="11"/>
      <c r="G15" s="11"/>
    </row>
    <row r="16" spans="1:7" ht="42.75">
      <c r="A16" s="11"/>
      <c r="B16" s="19" t="s">
        <v>70</v>
      </c>
      <c r="C16" s="11"/>
      <c r="D16" s="11"/>
      <c r="E16" s="11"/>
      <c r="F16" s="11"/>
      <c r="G16" s="11"/>
    </row>
    <row r="17" spans="1:7" ht="28.5">
      <c r="A17" s="11"/>
      <c r="B17" s="19" t="s">
        <v>69</v>
      </c>
      <c r="C17" s="11"/>
      <c r="D17" s="11"/>
      <c r="E17" s="11"/>
      <c r="F17" s="11"/>
      <c r="G17" s="11"/>
    </row>
    <row r="18" spans="1:7" ht="42.75">
      <c r="A18" s="11"/>
      <c r="B18" s="19" t="s">
        <v>66</v>
      </c>
      <c r="C18" s="11"/>
      <c r="D18" s="11"/>
      <c r="E18" s="11"/>
      <c r="F18" s="11"/>
      <c r="G18" s="11"/>
    </row>
    <row r="19" spans="1:7">
      <c r="A19" s="11"/>
      <c r="B19" s="24" t="s">
        <v>89</v>
      </c>
      <c r="C19" s="11"/>
      <c r="D19" s="11"/>
      <c r="E19" s="11"/>
      <c r="F19" s="11"/>
      <c r="G19" s="11"/>
    </row>
    <row r="20" spans="1:7">
      <c r="A20" s="11"/>
      <c r="B20" s="24" t="s">
        <v>90</v>
      </c>
      <c r="C20" s="11"/>
      <c r="D20" s="11"/>
      <c r="E20" s="11"/>
      <c r="F20" s="11"/>
      <c r="G20" s="11"/>
    </row>
    <row r="21" spans="1:7">
      <c r="A21" s="11"/>
      <c r="B21" s="24" t="s">
        <v>76</v>
      </c>
      <c r="C21" s="11"/>
      <c r="D21" s="11"/>
      <c r="E21" s="11"/>
      <c r="F21" s="11"/>
      <c r="G21" s="11"/>
    </row>
    <row r="22" spans="1:7" ht="15" thickBot="1">
      <c r="A22" s="15"/>
      <c r="B22" s="15"/>
      <c r="C22" s="15"/>
      <c r="D22" s="15"/>
      <c r="E22" s="15"/>
      <c r="F22" s="15"/>
      <c r="G22" s="15"/>
    </row>
    <row r="23" spans="1:7">
      <c r="A23" s="16"/>
      <c r="B23" s="16"/>
      <c r="C23" s="16"/>
      <c r="D23" s="16"/>
      <c r="E23" s="16"/>
      <c r="F23" s="16"/>
      <c r="G23" s="16"/>
    </row>
    <row r="24" spans="1:7" ht="15">
      <c r="A24" s="6">
        <v>17</v>
      </c>
      <c r="B24" s="6" t="s">
        <v>71</v>
      </c>
      <c r="C24" s="11">
        <f>200+26</f>
        <v>226</v>
      </c>
      <c r="D24" s="13"/>
      <c r="E24" s="13"/>
      <c r="F24" s="13"/>
      <c r="G24" s="13"/>
    </row>
    <row r="25" spans="1:7">
      <c r="A25" s="11"/>
      <c r="B25" s="11" t="s">
        <v>72</v>
      </c>
      <c r="C25" s="11"/>
      <c r="D25" s="11"/>
      <c r="E25" s="11"/>
      <c r="F25" s="11"/>
      <c r="G25" s="11"/>
    </row>
    <row r="26" spans="1:7" ht="42.75">
      <c r="A26" s="11"/>
      <c r="B26" s="19" t="s">
        <v>70</v>
      </c>
      <c r="C26" s="11"/>
      <c r="D26" s="11"/>
      <c r="E26" s="11"/>
      <c r="F26" s="11"/>
      <c r="G26" s="11"/>
    </row>
    <row r="27" spans="1:7" ht="28.5">
      <c r="A27" s="11"/>
      <c r="B27" s="19" t="s">
        <v>69</v>
      </c>
      <c r="C27" s="11"/>
      <c r="D27" s="11"/>
      <c r="E27" s="11"/>
      <c r="F27" s="11"/>
      <c r="G27" s="11"/>
    </row>
    <row r="28" spans="1:7" ht="42.75">
      <c r="A28" s="11"/>
      <c r="B28" s="19" t="s">
        <v>73</v>
      </c>
      <c r="C28" s="11"/>
      <c r="D28" s="11"/>
      <c r="E28" s="11"/>
      <c r="F28" s="11"/>
      <c r="G28" s="11"/>
    </row>
    <row r="29" spans="1:7" ht="42.75">
      <c r="A29" s="11"/>
      <c r="B29" s="19" t="s">
        <v>133</v>
      </c>
      <c r="C29" s="11"/>
      <c r="D29" s="11"/>
      <c r="E29" s="11"/>
      <c r="F29" s="11"/>
      <c r="G29" s="11"/>
    </row>
    <row r="30" spans="1:7">
      <c r="A30" s="11"/>
      <c r="B30" s="24" t="s">
        <v>91</v>
      </c>
      <c r="C30" s="11"/>
      <c r="D30" s="11"/>
      <c r="E30" s="11"/>
      <c r="F30" s="11"/>
      <c r="G30" s="11"/>
    </row>
    <row r="31" spans="1:7">
      <c r="A31" s="11"/>
      <c r="B31" s="24" t="s">
        <v>87</v>
      </c>
      <c r="C31" s="11"/>
      <c r="D31" s="11"/>
      <c r="E31" s="11"/>
      <c r="F31" s="11"/>
      <c r="G31" s="11"/>
    </row>
    <row r="32" spans="1:7">
      <c r="A32" s="11"/>
      <c r="B32" s="24" t="s">
        <v>76</v>
      </c>
      <c r="C32" s="11"/>
      <c r="D32" s="11"/>
      <c r="E32" s="11"/>
      <c r="F32" s="11"/>
      <c r="G32" s="11"/>
    </row>
    <row r="33" spans="1:7" ht="15" thickBot="1">
      <c r="A33" s="15"/>
      <c r="B33" s="15"/>
      <c r="C33" s="15"/>
      <c r="D33" s="15"/>
      <c r="E33" s="15"/>
      <c r="F33" s="15"/>
      <c r="G33" s="15"/>
    </row>
    <row r="34" spans="1:7">
      <c r="A34" s="16"/>
      <c r="B34" s="16"/>
      <c r="C34" s="16"/>
      <c r="D34" s="16"/>
      <c r="E34" s="16"/>
      <c r="F34" s="16"/>
      <c r="G34" s="16"/>
    </row>
    <row r="35" spans="1:7" ht="15">
      <c r="A35" s="6">
        <v>18</v>
      </c>
      <c r="B35" s="6" t="s">
        <v>79</v>
      </c>
      <c r="C35" s="11">
        <v>30</v>
      </c>
      <c r="D35" s="13"/>
      <c r="E35" s="13"/>
      <c r="F35" s="13"/>
      <c r="G35" s="13"/>
    </row>
    <row r="36" spans="1:7">
      <c r="A36" s="11"/>
      <c r="B36" s="11" t="s">
        <v>68</v>
      </c>
      <c r="C36" s="11"/>
      <c r="D36" s="11"/>
      <c r="E36" s="11"/>
      <c r="F36" s="11"/>
      <c r="G36" s="11"/>
    </row>
    <row r="37" spans="1:7" ht="42.75">
      <c r="A37" s="11"/>
      <c r="B37" s="19" t="s">
        <v>70</v>
      </c>
      <c r="C37" s="11"/>
      <c r="D37" s="11"/>
      <c r="E37" s="11"/>
      <c r="F37" s="11"/>
      <c r="G37" s="11"/>
    </row>
    <row r="38" spans="1:7" ht="31.5" customHeight="1">
      <c r="A38" s="11"/>
      <c r="B38" s="19" t="s">
        <v>74</v>
      </c>
      <c r="C38" s="11"/>
      <c r="D38" s="11"/>
      <c r="E38" s="11"/>
      <c r="F38" s="11"/>
      <c r="G38" s="11"/>
    </row>
    <row r="39" spans="1:7" ht="42.75">
      <c r="A39" s="11"/>
      <c r="B39" s="19" t="s">
        <v>73</v>
      </c>
      <c r="C39" s="11"/>
      <c r="D39" s="11"/>
      <c r="E39" s="11"/>
      <c r="F39" s="11"/>
      <c r="G39" s="11"/>
    </row>
    <row r="40" spans="1:7" ht="42.75">
      <c r="A40" s="11"/>
      <c r="B40" s="19" t="s">
        <v>75</v>
      </c>
      <c r="C40" s="11"/>
      <c r="D40" s="11"/>
      <c r="E40" s="11"/>
      <c r="F40" s="11"/>
      <c r="G40" s="11"/>
    </row>
    <row r="41" spans="1:7">
      <c r="A41" s="11"/>
      <c r="B41" s="24" t="s">
        <v>78</v>
      </c>
      <c r="C41" s="11"/>
      <c r="D41" s="11"/>
      <c r="E41" s="11"/>
      <c r="F41" s="11"/>
      <c r="G41" s="11"/>
    </row>
    <row r="42" spans="1:7">
      <c r="A42" s="11"/>
      <c r="B42" s="24" t="s">
        <v>77</v>
      </c>
      <c r="C42" s="11"/>
      <c r="D42" s="11"/>
      <c r="E42" s="11"/>
      <c r="F42" s="11"/>
      <c r="G42" s="11"/>
    </row>
    <row r="43" spans="1:7">
      <c r="A43" s="11"/>
      <c r="B43" s="24" t="s">
        <v>76</v>
      </c>
      <c r="C43" s="11"/>
      <c r="D43" s="11"/>
      <c r="E43" s="11"/>
      <c r="F43" s="11"/>
      <c r="G43" s="11"/>
    </row>
    <row r="44" spans="1:7" ht="15" thickBot="1">
      <c r="A44" s="15"/>
      <c r="B44" s="15"/>
      <c r="C44" s="15"/>
      <c r="D44" s="15"/>
      <c r="E44" s="15"/>
      <c r="F44" s="15"/>
      <c r="G44" s="15"/>
    </row>
    <row r="45" spans="1:7">
      <c r="A45" s="16"/>
      <c r="B45" s="16"/>
      <c r="C45" s="16"/>
      <c r="D45" s="16"/>
      <c r="E45" s="16"/>
      <c r="F45" s="16"/>
      <c r="G45" s="16"/>
    </row>
    <row r="46" spans="1:7" ht="15">
      <c r="A46" s="6">
        <v>19</v>
      </c>
      <c r="B46" s="6" t="s">
        <v>80</v>
      </c>
      <c r="C46" s="11">
        <v>35</v>
      </c>
      <c r="D46" s="13"/>
      <c r="E46" s="13"/>
      <c r="F46" s="13"/>
      <c r="G46" s="13"/>
    </row>
    <row r="47" spans="1:7">
      <c r="A47" s="11"/>
      <c r="B47" s="26" t="s">
        <v>117</v>
      </c>
      <c r="C47" s="11"/>
      <c r="D47" s="11"/>
      <c r="E47" s="11"/>
      <c r="F47" s="11"/>
      <c r="G47" s="11"/>
    </row>
    <row r="48" spans="1:7" ht="42.75">
      <c r="A48" s="11"/>
      <c r="B48" s="19" t="s">
        <v>70</v>
      </c>
      <c r="C48" s="11"/>
      <c r="D48" s="11"/>
      <c r="E48" s="11"/>
      <c r="F48" s="11"/>
      <c r="G48" s="11"/>
    </row>
    <row r="49" spans="1:7" ht="28.5" customHeight="1">
      <c r="A49" s="11"/>
      <c r="B49" s="19" t="s">
        <v>85</v>
      </c>
      <c r="C49" s="11"/>
      <c r="D49" s="11"/>
      <c r="E49" s="11"/>
      <c r="F49" s="11"/>
      <c r="G49" s="11"/>
    </row>
    <row r="50" spans="1:7">
      <c r="A50" s="11"/>
      <c r="B50" s="11" t="s">
        <v>81</v>
      </c>
      <c r="C50" s="11"/>
      <c r="D50" s="11"/>
      <c r="E50" s="11"/>
      <c r="F50" s="11"/>
      <c r="G50" s="11"/>
    </row>
    <row r="51" spans="1:7">
      <c r="A51" s="11"/>
      <c r="B51" s="11" t="s">
        <v>82</v>
      </c>
      <c r="C51" s="11"/>
      <c r="D51" s="11"/>
      <c r="E51" s="11"/>
      <c r="F51" s="11"/>
      <c r="G51" s="11"/>
    </row>
    <row r="52" spans="1:7">
      <c r="A52" s="11"/>
      <c r="B52" s="11" t="s">
        <v>83</v>
      </c>
      <c r="C52" s="11"/>
      <c r="D52" s="11"/>
      <c r="E52" s="11"/>
      <c r="F52" s="11"/>
      <c r="G52" s="11"/>
    </row>
    <row r="53" spans="1:7">
      <c r="A53" s="11"/>
      <c r="B53" s="11" t="s">
        <v>84</v>
      </c>
      <c r="C53" s="11"/>
      <c r="D53" s="11"/>
      <c r="E53" s="11"/>
      <c r="F53" s="11"/>
      <c r="G53" s="11"/>
    </row>
    <row r="54" spans="1:7" ht="29.25" thickBot="1">
      <c r="A54" s="11"/>
      <c r="B54" s="19" t="s">
        <v>86</v>
      </c>
      <c r="C54" s="11"/>
      <c r="D54" s="11"/>
      <c r="E54" s="11"/>
      <c r="F54" s="11"/>
      <c r="G54" s="11"/>
    </row>
    <row r="55" spans="1:7" ht="15.75" thickBot="1">
      <c r="A55" s="38" t="s">
        <v>111</v>
      </c>
      <c r="B55" s="39"/>
      <c r="C55" s="39"/>
      <c r="D55" s="39"/>
      <c r="E55" s="39"/>
      <c r="F55" s="39"/>
      <c r="G55" s="23"/>
    </row>
  </sheetData>
  <mergeCells count="2">
    <mergeCell ref="A2:G2"/>
    <mergeCell ref="A55:F5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C12"/>
  <sheetViews>
    <sheetView workbookViewId="0">
      <selection activeCell="A7" sqref="A7:B7"/>
    </sheetView>
  </sheetViews>
  <sheetFormatPr baseColWidth="10" defaultColWidth="11.42578125" defaultRowHeight="14.25"/>
  <cols>
    <col min="1" max="1" width="11.42578125" style="2"/>
    <col min="2" max="2" width="55.28515625" style="2" customWidth="1"/>
    <col min="3" max="3" width="29.7109375" style="2" customWidth="1"/>
    <col min="4" max="16384" width="11.42578125" style="2"/>
  </cols>
  <sheetData>
    <row r="1" spans="1:3" ht="15">
      <c r="A1" s="1" t="s">
        <v>137</v>
      </c>
    </row>
    <row r="3" spans="1:3" ht="15">
      <c r="A3" s="45" t="s">
        <v>113</v>
      </c>
      <c r="B3" s="46"/>
      <c r="C3" s="47"/>
    </row>
    <row r="4" spans="1:3" ht="39" customHeight="1">
      <c r="A4" s="27">
        <v>1</v>
      </c>
      <c r="B4" s="28" t="s">
        <v>135</v>
      </c>
      <c r="C4" s="29"/>
    </row>
    <row r="5" spans="1:3" ht="38.25" customHeight="1" thickBot="1">
      <c r="A5" s="27">
        <v>2</v>
      </c>
      <c r="B5" s="28" t="s">
        <v>136</v>
      </c>
      <c r="C5" s="29"/>
    </row>
    <row r="6" spans="1:3" ht="51" customHeight="1" thickBot="1">
      <c r="A6" s="43" t="s">
        <v>142</v>
      </c>
      <c r="B6" s="44"/>
      <c r="C6" s="30"/>
    </row>
    <row r="7" spans="1:3" ht="48" customHeight="1" thickBot="1">
      <c r="A7" s="43" t="s">
        <v>114</v>
      </c>
      <c r="B7" s="44"/>
      <c r="C7" s="31"/>
    </row>
    <row r="8" spans="1:3" ht="46.5" customHeight="1" thickBot="1">
      <c r="A8" s="43" t="s">
        <v>112</v>
      </c>
      <c r="B8" s="44"/>
      <c r="C8" s="32"/>
    </row>
    <row r="11" spans="1:3" ht="15" customHeight="1" thickBot="1"/>
    <row r="12" spans="1:3" ht="111.75" customHeight="1" thickBot="1">
      <c r="A12" s="43" t="s">
        <v>134</v>
      </c>
      <c r="B12" s="48"/>
      <c r="C12" s="32"/>
    </row>
  </sheetData>
  <mergeCells count="5">
    <mergeCell ref="A6:B6"/>
    <mergeCell ref="A7:B7"/>
    <mergeCell ref="A8:B8"/>
    <mergeCell ref="A3:C3"/>
    <mergeCell ref="A12:B12"/>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8b8878e3-98ef-4b07-ac5b-236058c83d0b</BSO999929>
</file>

<file path=customXml/itemProps1.xml><?xml version="1.0" encoding="utf-8"?>
<ds:datastoreItem xmlns:ds="http://schemas.openxmlformats.org/officeDocument/2006/customXml" ds:itemID="{501BFA9D-1788-4306-99CB-263612C6859E}">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Tische und Stühle</vt:lpstr>
      <vt:lpstr>Schränke</vt:lpstr>
      <vt:lpstr>Wertungspreis und Rabatt</vt:lpstr>
    </vt:vector>
  </TitlesOfParts>
  <Company>Stadtverwaltung Mainz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Hurstel</dc:creator>
  <cp:lastModifiedBy>Christmann, Jan</cp:lastModifiedBy>
  <dcterms:created xsi:type="dcterms:W3CDTF">2024-10-25T07:25:05Z</dcterms:created>
  <dcterms:modified xsi:type="dcterms:W3CDTF">2026-02-17T13:33:19Z</dcterms:modified>
</cp:coreProperties>
</file>